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6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7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8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uridico Dell\Desktop\INM VIG_GRAFICA_LIC. HICTOR HUGO\"/>
    </mc:Choice>
  </mc:AlternateContent>
  <bookViews>
    <workbookView xWindow="0" yWindow="0" windowWidth="15360" windowHeight="7755" activeTab="8"/>
  </bookViews>
  <sheets>
    <sheet name="TODAS I-VII-GLOBAL" sheetId="1" r:id="rId1"/>
    <sheet name="J I" sheetId="2" r:id="rId2"/>
    <sheet name="J II" sheetId="3" r:id="rId3"/>
    <sheet name="J III" sheetId="4" r:id="rId4"/>
    <sheet name="J IV" sheetId="5" r:id="rId5"/>
    <sheet name="J V" sheetId="6" r:id="rId6"/>
    <sheet name="J VI" sheetId="7" r:id="rId7"/>
    <sheet name="J VII" sheetId="8" r:id="rId8"/>
    <sheet name="Global " sheetId="9" r:id="rId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8" l="1"/>
  <c r="E14" i="8"/>
  <c r="D14" i="8"/>
  <c r="D15" i="8" s="1"/>
  <c r="G15" i="8" s="1"/>
  <c r="F13" i="8"/>
  <c r="G13" i="8" s="1"/>
  <c r="F12" i="8"/>
  <c r="G12" i="8" s="1"/>
  <c r="F11" i="8"/>
  <c r="G11" i="8" s="1"/>
  <c r="F10" i="8"/>
  <c r="G10" i="8" s="1"/>
  <c r="F9" i="8"/>
  <c r="G9" i="8" s="1"/>
  <c r="F8" i="8"/>
  <c r="G8" i="8" s="1"/>
  <c r="F7" i="8"/>
  <c r="G7" i="8" s="1"/>
  <c r="D15" i="7"/>
  <c r="G15" i="7" s="1"/>
  <c r="C15" i="7"/>
  <c r="E14" i="7"/>
  <c r="D14" i="7"/>
  <c r="G13" i="7"/>
  <c r="F13" i="7"/>
  <c r="G12" i="7"/>
  <c r="F12" i="7"/>
  <c r="G11" i="7"/>
  <c r="F11" i="7"/>
  <c r="G10" i="7"/>
  <c r="F10" i="7"/>
  <c r="G9" i="7"/>
  <c r="F9" i="7"/>
  <c r="G8" i="7"/>
  <c r="F8" i="7"/>
  <c r="G7" i="7"/>
  <c r="F7" i="7"/>
  <c r="D15" i="6"/>
  <c r="G15" i="6" s="1"/>
  <c r="C15" i="6"/>
  <c r="E14" i="6"/>
  <c r="D14" i="6"/>
  <c r="G13" i="6"/>
  <c r="F13" i="6"/>
  <c r="F12" i="6"/>
  <c r="G12" i="6" s="1"/>
  <c r="G11" i="6"/>
  <c r="F11" i="6"/>
  <c r="F10" i="6"/>
  <c r="G10" i="6" s="1"/>
  <c r="G9" i="6"/>
  <c r="F9" i="6"/>
  <c r="F8" i="6"/>
  <c r="G8" i="6" s="1"/>
  <c r="G7" i="6"/>
  <c r="F7" i="6"/>
  <c r="D15" i="5"/>
  <c r="G15" i="5" s="1"/>
  <c r="C15" i="5"/>
  <c r="E14" i="5"/>
  <c r="D14" i="5"/>
  <c r="G13" i="5"/>
  <c r="F13" i="5"/>
  <c r="F12" i="5"/>
  <c r="G12" i="5" s="1"/>
  <c r="G11" i="5"/>
  <c r="F11" i="5"/>
  <c r="F10" i="5"/>
  <c r="G10" i="5" s="1"/>
  <c r="G9" i="5"/>
  <c r="F9" i="5"/>
  <c r="F8" i="5"/>
  <c r="G8" i="5" s="1"/>
  <c r="G7" i="5"/>
  <c r="F7" i="5"/>
  <c r="C15" i="4"/>
  <c r="E14" i="4"/>
  <c r="D14" i="4"/>
  <c r="F13" i="4"/>
  <c r="G13" i="4" s="1"/>
  <c r="F12" i="4"/>
  <c r="G12" i="4" s="1"/>
  <c r="G11" i="4"/>
  <c r="F11" i="4"/>
  <c r="F10" i="4"/>
  <c r="G10" i="4" s="1"/>
  <c r="F9" i="4"/>
  <c r="G9" i="4" s="1"/>
  <c r="F8" i="4"/>
  <c r="G8" i="4" s="1"/>
  <c r="F7" i="4"/>
  <c r="G7" i="4" s="1"/>
  <c r="C21" i="3"/>
  <c r="E20" i="3"/>
  <c r="D20" i="3"/>
  <c r="D21" i="3" s="1"/>
  <c r="G21" i="3" s="1"/>
  <c r="F19" i="3"/>
  <c r="G19" i="3" s="1"/>
  <c r="F18" i="3"/>
  <c r="G18" i="3" s="1"/>
  <c r="G17" i="3"/>
  <c r="F17" i="3"/>
  <c r="F16" i="3"/>
  <c r="G16" i="3" s="1"/>
  <c r="F15" i="3"/>
  <c r="G15" i="3" s="1"/>
  <c r="F14" i="3"/>
  <c r="G14" i="3" s="1"/>
  <c r="F13" i="3"/>
  <c r="G13" i="3" s="1"/>
  <c r="E20" i="2"/>
  <c r="D20" i="2"/>
  <c r="G19" i="2"/>
  <c r="F19" i="2"/>
  <c r="F18" i="2"/>
  <c r="G18" i="2" s="1"/>
  <c r="F17" i="2"/>
  <c r="G17" i="2" s="1"/>
  <c r="F16" i="2"/>
  <c r="G16" i="2" s="1"/>
  <c r="F15" i="2"/>
  <c r="G15" i="2" s="1"/>
  <c r="F14" i="2"/>
  <c r="G14" i="2" s="1"/>
  <c r="F13" i="2"/>
  <c r="G13" i="2" s="1"/>
  <c r="D15" i="4" l="1"/>
  <c r="G15" i="4" s="1"/>
  <c r="E8" i="9"/>
  <c r="E9" i="9"/>
  <c r="E10" i="9"/>
  <c r="E11" i="9"/>
  <c r="E12" i="9"/>
  <c r="E13" i="9"/>
  <c r="E7" i="9"/>
  <c r="D8" i="9"/>
  <c r="D9" i="9"/>
  <c r="D10" i="9"/>
  <c r="F10" i="9" s="1"/>
  <c r="D11" i="9"/>
  <c r="D12" i="9"/>
  <c r="D13" i="9"/>
  <c r="D7" i="9"/>
  <c r="C8" i="9"/>
  <c r="C9" i="9"/>
  <c r="C10" i="9"/>
  <c r="C11" i="9"/>
  <c r="C12" i="9"/>
  <c r="C13" i="9"/>
  <c r="C7" i="9"/>
  <c r="K55" i="1"/>
  <c r="F12" i="9" l="1"/>
  <c r="G12" i="9" s="1"/>
  <c r="F11" i="9"/>
  <c r="G11" i="9" s="1"/>
  <c r="F13" i="9"/>
  <c r="F9" i="9"/>
  <c r="G9" i="9" s="1"/>
  <c r="J11" i="9"/>
  <c r="E14" i="9"/>
  <c r="G10" i="9"/>
  <c r="I11" i="9"/>
  <c r="D14" i="9"/>
  <c r="F8" i="9"/>
  <c r="G8" i="9" s="1"/>
  <c r="C15" i="9"/>
  <c r="G13" i="9"/>
  <c r="I6" i="9"/>
  <c r="F7" i="9"/>
  <c r="L56" i="1"/>
  <c r="L57" i="1"/>
  <c r="L58" i="1"/>
  <c r="L59" i="1"/>
  <c r="L60" i="1"/>
  <c r="L61" i="1"/>
  <c r="L55" i="1"/>
  <c r="K60" i="1"/>
  <c r="K61" i="1"/>
  <c r="K59" i="1"/>
  <c r="K58" i="1"/>
  <c r="K57" i="1"/>
  <c r="K56" i="1"/>
  <c r="J61" i="1"/>
  <c r="J59" i="1"/>
  <c r="J58" i="1"/>
  <c r="J57" i="1"/>
  <c r="J56" i="1"/>
  <c r="J55" i="1"/>
  <c r="J11" i="8"/>
  <c r="I11" i="8"/>
  <c r="J6" i="8"/>
  <c r="I6" i="8"/>
  <c r="J11" i="7"/>
  <c r="I11" i="7"/>
  <c r="J6" i="7"/>
  <c r="I6" i="7"/>
  <c r="J11" i="6"/>
  <c r="I11" i="6"/>
  <c r="J6" i="6"/>
  <c r="I6" i="6"/>
  <c r="J11" i="5"/>
  <c r="I11" i="5"/>
  <c r="J6" i="5"/>
  <c r="I6" i="5"/>
  <c r="J11" i="4"/>
  <c r="I11" i="4"/>
  <c r="J6" i="4"/>
  <c r="I6" i="4"/>
  <c r="J11" i="3"/>
  <c r="I11" i="3"/>
  <c r="J6" i="3"/>
  <c r="I6" i="3"/>
  <c r="J11" i="2"/>
  <c r="I11" i="2"/>
  <c r="I6" i="2"/>
  <c r="D15" i="9" l="1"/>
  <c r="G15" i="9" s="1"/>
  <c r="G7" i="9"/>
  <c r="J6" i="9"/>
  <c r="J6" i="2"/>
  <c r="J63" i="1"/>
  <c r="L62" i="1"/>
  <c r="K62" i="1"/>
  <c r="M61" i="1"/>
  <c r="N61" i="1" s="1"/>
  <c r="M60" i="1"/>
  <c r="N60" i="1" s="1"/>
  <c r="M59" i="1"/>
  <c r="N59" i="1" s="1"/>
  <c r="M58" i="1"/>
  <c r="N58" i="1" s="1"/>
  <c r="M57" i="1"/>
  <c r="N57" i="1" s="1"/>
  <c r="M56" i="1"/>
  <c r="N56" i="1" s="1"/>
  <c r="M55" i="1"/>
  <c r="N55" i="1" s="1"/>
  <c r="C63" i="1"/>
  <c r="E62" i="1"/>
  <c r="D62" i="1"/>
  <c r="F61" i="1"/>
  <c r="G61" i="1" s="1"/>
  <c r="F60" i="1"/>
  <c r="G60" i="1" s="1"/>
  <c r="F59" i="1"/>
  <c r="G59" i="1" s="1"/>
  <c r="F58" i="1"/>
  <c r="G58" i="1" s="1"/>
  <c r="F57" i="1"/>
  <c r="G57" i="1" s="1"/>
  <c r="F56" i="1"/>
  <c r="G56" i="1" s="1"/>
  <c r="F55" i="1"/>
  <c r="G55" i="1" s="1"/>
  <c r="J48" i="1"/>
  <c r="L47" i="1"/>
  <c r="K47" i="1"/>
  <c r="M46" i="1"/>
  <c r="N46" i="1" s="1"/>
  <c r="M45" i="1"/>
  <c r="N45" i="1" s="1"/>
  <c r="M44" i="1"/>
  <c r="N44" i="1" s="1"/>
  <c r="M43" i="1"/>
  <c r="N43" i="1" s="1"/>
  <c r="M42" i="1"/>
  <c r="N42" i="1" s="1"/>
  <c r="M41" i="1"/>
  <c r="N41" i="1" s="1"/>
  <c r="M40" i="1"/>
  <c r="N40" i="1" s="1"/>
  <c r="C48" i="1"/>
  <c r="E47" i="1"/>
  <c r="D47" i="1"/>
  <c r="F46" i="1"/>
  <c r="G46" i="1" s="1"/>
  <c r="F45" i="1"/>
  <c r="G45" i="1" s="1"/>
  <c r="F44" i="1"/>
  <c r="G44" i="1" s="1"/>
  <c r="F43" i="1"/>
  <c r="G43" i="1" s="1"/>
  <c r="F42" i="1"/>
  <c r="G42" i="1" s="1"/>
  <c r="F41" i="1"/>
  <c r="G41" i="1" s="1"/>
  <c r="F40" i="1"/>
  <c r="G40" i="1" s="1"/>
  <c r="J31" i="1"/>
  <c r="L30" i="1"/>
  <c r="K30" i="1"/>
  <c r="M29" i="1"/>
  <c r="N29" i="1" s="1"/>
  <c r="M28" i="1"/>
  <c r="N28" i="1" s="1"/>
  <c r="M27" i="1"/>
  <c r="N27" i="1" s="1"/>
  <c r="M26" i="1"/>
  <c r="N26" i="1" s="1"/>
  <c r="M25" i="1"/>
  <c r="N25" i="1" s="1"/>
  <c r="M24" i="1"/>
  <c r="N24" i="1" s="1"/>
  <c r="M23" i="1"/>
  <c r="N23" i="1" s="1"/>
  <c r="F23" i="1"/>
  <c r="G23" i="1" s="1"/>
  <c r="M9" i="1"/>
  <c r="N9" i="1" s="1"/>
  <c r="M12" i="1"/>
  <c r="N12" i="1" s="1"/>
  <c r="M7" i="1"/>
  <c r="N7" i="1" s="1"/>
  <c r="C31" i="1"/>
  <c r="E30" i="1"/>
  <c r="D30" i="1"/>
  <c r="F29" i="1"/>
  <c r="G29" i="1" s="1"/>
  <c r="F28" i="1"/>
  <c r="G28" i="1" s="1"/>
  <c r="F27" i="1"/>
  <c r="G27" i="1" s="1"/>
  <c r="F26" i="1"/>
  <c r="G26" i="1" s="1"/>
  <c r="F25" i="1"/>
  <c r="G25" i="1" s="1"/>
  <c r="F24" i="1"/>
  <c r="G24" i="1" s="1"/>
  <c r="M13" i="1"/>
  <c r="N13" i="1" s="1"/>
  <c r="M8" i="1"/>
  <c r="N8" i="1" s="1"/>
  <c r="J15" i="1"/>
  <c r="L14" i="1"/>
  <c r="K14" i="1"/>
  <c r="M11" i="1"/>
  <c r="N11" i="1" s="1"/>
  <c r="M10" i="1"/>
  <c r="N10" i="1" s="1"/>
  <c r="F8" i="1"/>
  <c r="G8" i="1" s="1"/>
  <c r="F9" i="1"/>
  <c r="G9" i="1" s="1"/>
  <c r="F10" i="1"/>
  <c r="G10" i="1" s="1"/>
  <c r="F11" i="1"/>
  <c r="G11" i="1" s="1"/>
  <c r="F12" i="1"/>
  <c r="G12" i="1" s="1"/>
  <c r="F13" i="1"/>
  <c r="G13" i="1" s="1"/>
  <c r="F7" i="1"/>
  <c r="G7" i="1" s="1"/>
  <c r="C15" i="1"/>
  <c r="D14" i="1"/>
  <c r="E14" i="1"/>
  <c r="K63" i="1" l="1"/>
  <c r="N63" i="1" s="1"/>
  <c r="D63" i="1"/>
  <c r="G63" i="1" s="1"/>
  <c r="K48" i="1"/>
  <c r="N48" i="1" s="1"/>
  <c r="D48" i="1"/>
  <c r="G48" i="1" s="1"/>
  <c r="K31" i="1"/>
  <c r="N31" i="1" s="1"/>
  <c r="D31" i="1"/>
  <c r="G31" i="1" s="1"/>
  <c r="K15" i="1"/>
  <c r="N15" i="1" s="1"/>
  <c r="D15" i="1"/>
  <c r="G15" i="1" s="1"/>
</calcChain>
</file>

<file path=xl/sharedStrings.xml><?xml version="1.0" encoding="utf-8"?>
<sst xmlns="http://schemas.openxmlformats.org/spreadsheetml/2006/main" count="292" uniqueCount="41">
  <si>
    <t>Regularizados</t>
  </si>
  <si>
    <t>No Regularizados</t>
  </si>
  <si>
    <t>Con Documentos</t>
  </si>
  <si>
    <t>Sin Documentos</t>
  </si>
  <si>
    <t>Jurisdicción I</t>
  </si>
  <si>
    <t>Municipal</t>
  </si>
  <si>
    <t>Privado</t>
  </si>
  <si>
    <t>Gobierno del Estado</t>
  </si>
  <si>
    <t>Expropiación</t>
  </si>
  <si>
    <t>Ejidal</t>
  </si>
  <si>
    <t xml:space="preserve">Juicio </t>
  </si>
  <si>
    <t>Federal</t>
  </si>
  <si>
    <t>Total</t>
  </si>
  <si>
    <t>Jurisdicción II</t>
  </si>
  <si>
    <t>Jurisdicción III</t>
  </si>
  <si>
    <t>Jurisdicción IV</t>
  </si>
  <si>
    <t>Jurisdicción V</t>
  </si>
  <si>
    <t>Jurisdicción VI</t>
  </si>
  <si>
    <t>Jurisdicción VII</t>
  </si>
  <si>
    <t>Global</t>
  </si>
  <si>
    <t>Jurisdicción I No Regularizados</t>
  </si>
  <si>
    <t xml:space="preserve">Sin Documentos </t>
  </si>
  <si>
    <t>Jurisdicción II No Regularizados</t>
  </si>
  <si>
    <t>Jurisdicción III No Regularizados</t>
  </si>
  <si>
    <t>Jurisdicción IV No Regularizados</t>
  </si>
  <si>
    <t>Jurisdicción V No Regularizados</t>
  </si>
  <si>
    <t>Jurisdicción VI No Regularizados</t>
  </si>
  <si>
    <t>Jurisdicción VII No Regularizados</t>
  </si>
  <si>
    <t>IMPORTANTE</t>
  </si>
  <si>
    <t>NO MODIFICAR APARTADOS CON ESTE COLOR</t>
  </si>
  <si>
    <t xml:space="preserve">AL CAMBIAR DATOS, LAS DOS TABLAS GLOBALES CAMBIAN AUTOMATICAMENTE </t>
  </si>
  <si>
    <t>Global No Regularizados</t>
  </si>
  <si>
    <r>
      <t xml:space="preserve">AL CAMBIAR DATOS POR JURUSDICCIÓN EN </t>
    </r>
    <r>
      <rPr>
        <b/>
        <sz val="12"/>
        <color theme="1"/>
        <rFont val="Calibri"/>
        <family val="2"/>
        <scheme val="minor"/>
      </rPr>
      <t>TODAS I-VII-GLOBAL</t>
    </r>
    <r>
      <rPr>
        <sz val="11"/>
        <color theme="1"/>
        <rFont val="Calibri"/>
        <family val="2"/>
        <scheme val="minor"/>
      </rPr>
      <t xml:space="preserve"> COPIAR Y PEGAR LA TABLA EN SU JURUSDICCIÓN CORRESPONDIENTE </t>
    </r>
    <r>
      <rPr>
        <b/>
        <sz val="12"/>
        <color theme="1"/>
        <rFont val="Calibri"/>
        <family val="2"/>
        <scheme val="minor"/>
      </rPr>
      <t>(JI, JII, JII, JIV, JV, JVI, JVII).</t>
    </r>
  </si>
  <si>
    <r>
      <t xml:space="preserve">AL MODIFICAR DATOS POR JURISDICCIÓN O GLOBAL EN CADA UNO DE SUS APARTADOS </t>
    </r>
    <r>
      <rPr>
        <b/>
        <sz val="12"/>
        <color theme="1"/>
        <rFont val="Calibri"/>
        <family val="2"/>
        <scheme val="minor"/>
      </rPr>
      <t>(JI, JII, JII, JIV, JV, JVI, JVII, Global)</t>
    </r>
    <r>
      <rPr>
        <sz val="11"/>
        <color theme="1"/>
        <rFont val="Calibri"/>
        <family val="2"/>
        <scheme val="minor"/>
      </rPr>
      <t>, SUS GRÁFICAS DE PASTELES SE CAMBIARAN AUTOMATICAMENTE.</t>
    </r>
  </si>
  <si>
    <t>JURISDICCIÓN I ZACATECAS</t>
  </si>
  <si>
    <t>JURISDICCIÓN II OJO CALIENTE</t>
  </si>
  <si>
    <t>JURISDICCIÓN III FRESNILLO</t>
  </si>
  <si>
    <t>JURISDICCIÓN IV RIO GRANDE</t>
  </si>
  <si>
    <t>JURISDICCIÓN V JALPA</t>
  </si>
  <si>
    <t xml:space="preserve">JURISDICCIÓN VI TLALTENANGO </t>
  </si>
  <si>
    <t>JURISDICCIÓN VII CONCEPCIÓN DEL ORO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</si>
</sst>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9">
    <xf numFmtId="0" fontId="0" fillId="0" borderId="0" xfId="0"/>
    <xf numFmtId="0" fontId="0" fillId="0" borderId="0" xfId="0" applyBorder="1"/>
    <xf numFmtId="0" fontId="0" fillId="0" borderId="9" xfId="0" applyBorder="1"/>
    <xf numFmtId="0" fontId="0" fillId="0" borderId="14" xfId="0" applyBorder="1"/>
    <xf numFmtId="0" fontId="0" fillId="0" borderId="8" xfId="0" applyBorder="1" applyAlignment="1">
      <alignment horizontal="center"/>
    </xf>
    <xf numFmtId="0" fontId="0" fillId="0" borderId="23" xfId="0" applyBorder="1" applyAlignment="1">
      <alignment horizontal="left"/>
    </xf>
    <xf numFmtId="0" fontId="0" fillId="0" borderId="23" xfId="0" applyBorder="1"/>
    <xf numFmtId="0" fontId="0" fillId="0" borderId="25" xfId="0" applyBorder="1"/>
    <xf numFmtId="0" fontId="0" fillId="0" borderId="12" xfId="0" applyBorder="1" applyAlignment="1">
      <alignment horizontal="center" vertical="center"/>
    </xf>
    <xf numFmtId="0" fontId="0" fillId="0" borderId="0" xfId="0" applyFill="1" applyBorder="1"/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left"/>
    </xf>
    <xf numFmtId="0" fontId="0" fillId="0" borderId="5" xfId="0" applyBorder="1"/>
    <xf numFmtId="0" fontId="0" fillId="0" borderId="6" xfId="0" applyBorder="1"/>
    <xf numFmtId="0" fontId="0" fillId="0" borderId="36" xfId="0" applyBorder="1"/>
    <xf numFmtId="0" fontId="0" fillId="0" borderId="34" xfId="0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12" xfId="0" applyFont="1" applyBorder="1" applyAlignment="1">
      <alignment horizontal="center" vertical="center"/>
    </xf>
    <xf numFmtId="0" fontId="0" fillId="0" borderId="23" xfId="0" applyFont="1" applyBorder="1" applyAlignment="1">
      <alignment horizontal="left"/>
    </xf>
    <xf numFmtId="0" fontId="0" fillId="0" borderId="14" xfId="0" applyFont="1" applyBorder="1"/>
    <xf numFmtId="0" fontId="0" fillId="0" borderId="9" xfId="0" applyFont="1" applyBorder="1"/>
    <xf numFmtId="0" fontId="0" fillId="0" borderId="0" xfId="0" applyFont="1" applyBorder="1"/>
    <xf numFmtId="0" fontId="0" fillId="0" borderId="0" xfId="0" applyFont="1" applyFill="1" applyBorder="1"/>
    <xf numFmtId="0" fontId="0" fillId="0" borderId="23" xfId="0" applyFont="1" applyBorder="1"/>
    <xf numFmtId="0" fontId="0" fillId="0" borderId="25" xfId="0" applyFont="1" applyBorder="1"/>
    <xf numFmtId="0" fontId="0" fillId="2" borderId="13" xfId="0" applyFill="1" applyBorder="1"/>
    <xf numFmtId="0" fontId="0" fillId="2" borderId="29" xfId="0" applyFill="1" applyBorder="1"/>
    <xf numFmtId="0" fontId="0" fillId="2" borderId="1" xfId="0" applyFill="1" applyBorder="1"/>
    <xf numFmtId="0" fontId="0" fillId="2" borderId="10" xfId="0" applyFill="1" applyBorder="1"/>
    <xf numFmtId="0" fontId="0" fillId="2" borderId="24" xfId="0" applyFill="1" applyBorder="1"/>
    <xf numFmtId="0" fontId="0" fillId="2" borderId="10" xfId="0" applyFill="1" applyBorder="1" applyAlignment="1"/>
    <xf numFmtId="0" fontId="0" fillId="2" borderId="8" xfId="0" applyFill="1" applyBorder="1" applyAlignment="1">
      <alignment horizontal="center"/>
    </xf>
    <xf numFmtId="0" fontId="0" fillId="2" borderId="12" xfId="0" applyFill="1" applyBorder="1" applyAlignment="1">
      <alignment horizontal="center" vertical="center"/>
    </xf>
    <xf numFmtId="0" fontId="0" fillId="2" borderId="23" xfId="0" applyFill="1" applyBorder="1" applyAlignment="1">
      <alignment horizontal="left"/>
    </xf>
    <xf numFmtId="0" fontId="0" fillId="2" borderId="14" xfId="0" applyFill="1" applyBorder="1"/>
    <xf numFmtId="0" fontId="0" fillId="2" borderId="9" xfId="0" applyFill="1" applyBorder="1"/>
    <xf numFmtId="0" fontId="0" fillId="2" borderId="0" xfId="0" applyFill="1" applyBorder="1"/>
    <xf numFmtId="0" fontId="0" fillId="2" borderId="23" xfId="0" applyFill="1" applyBorder="1"/>
    <xf numFmtId="0" fontId="0" fillId="2" borderId="8" xfId="0" applyFill="1" applyBorder="1"/>
    <xf numFmtId="0" fontId="0" fillId="2" borderId="25" xfId="0" applyFill="1" applyBorder="1"/>
    <xf numFmtId="0" fontId="0" fillId="2" borderId="33" xfId="0" applyFill="1" applyBorder="1"/>
    <xf numFmtId="0" fontId="0" fillId="2" borderId="29" xfId="0" applyFont="1" applyFill="1" applyBorder="1"/>
    <xf numFmtId="0" fontId="0" fillId="2" borderId="1" xfId="0" applyFont="1" applyFill="1" applyBorder="1"/>
    <xf numFmtId="0" fontId="0" fillId="2" borderId="8" xfId="0" applyFont="1" applyFill="1" applyBorder="1"/>
    <xf numFmtId="0" fontId="0" fillId="2" borderId="10" xfId="0" applyFont="1" applyFill="1" applyBorder="1"/>
    <xf numFmtId="0" fontId="0" fillId="2" borderId="24" xfId="0" applyFont="1" applyFill="1" applyBorder="1"/>
    <xf numFmtId="0" fontId="0" fillId="2" borderId="15" xfId="0" applyFont="1" applyFill="1" applyBorder="1" applyAlignment="1"/>
    <xf numFmtId="0" fontId="0" fillId="0" borderId="0" xfId="0" applyFill="1" applyBorder="1" applyAlignment="1">
      <alignment vertical="center"/>
    </xf>
    <xf numFmtId="0" fontId="0" fillId="2" borderId="2" xfId="0" applyFill="1" applyBorder="1"/>
    <xf numFmtId="0" fontId="0" fillId="2" borderId="27" xfId="0" applyFill="1" applyBorder="1"/>
    <xf numFmtId="0" fontId="0" fillId="0" borderId="0" xfId="0" applyFont="1"/>
    <xf numFmtId="0" fontId="0" fillId="0" borderId="5" xfId="0" applyFont="1" applyBorder="1"/>
    <xf numFmtId="0" fontId="0" fillId="0" borderId="6" xfId="0" applyFont="1" applyBorder="1"/>
    <xf numFmtId="0" fontId="0" fillId="0" borderId="36" xfId="0" applyFont="1" applyBorder="1"/>
    <xf numFmtId="0" fontId="0" fillId="0" borderId="34" xfId="0" applyFont="1" applyBorder="1"/>
    <xf numFmtId="0" fontId="0" fillId="2" borderId="0" xfId="0" applyFont="1" applyFill="1" applyBorder="1"/>
    <xf numFmtId="0" fontId="0" fillId="0" borderId="0" xfId="0" applyFont="1" applyBorder="1" applyAlignment="1">
      <alignment horizontal="left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3" fillId="0" borderId="0" xfId="0" applyFont="1"/>
    <xf numFmtId="0" fontId="3" fillId="0" borderId="5" xfId="0" applyFont="1" applyBorder="1"/>
    <xf numFmtId="0" fontId="3" fillId="0" borderId="6" xfId="0" applyFont="1" applyBorder="1"/>
    <xf numFmtId="0" fontId="3" fillId="2" borderId="8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 vertical="center"/>
    </xf>
    <xf numFmtId="0" fontId="3" fillId="0" borderId="36" xfId="0" applyFont="1" applyBorder="1"/>
    <xf numFmtId="0" fontId="3" fillId="0" borderId="34" xfId="0" applyFont="1" applyBorder="1"/>
    <xf numFmtId="0" fontId="3" fillId="2" borderId="23" xfId="0" applyFont="1" applyFill="1" applyBorder="1" applyAlignment="1">
      <alignment horizontal="left"/>
    </xf>
    <xf numFmtId="0" fontId="3" fillId="2" borderId="14" xfId="0" applyFont="1" applyFill="1" applyBorder="1"/>
    <xf numFmtId="0" fontId="3" fillId="2" borderId="9" xfId="0" applyFont="1" applyFill="1" applyBorder="1"/>
    <xf numFmtId="0" fontId="3" fillId="2" borderId="0" xfId="0" applyFont="1" applyFill="1" applyBorder="1"/>
    <xf numFmtId="0" fontId="3" fillId="2" borderId="10" xfId="0" applyFont="1" applyFill="1" applyBorder="1"/>
    <xf numFmtId="0" fontId="3" fillId="2" borderId="24" xfId="0" applyFont="1" applyFill="1" applyBorder="1"/>
    <xf numFmtId="0" fontId="3" fillId="0" borderId="0" xfId="0" applyFont="1" applyBorder="1" applyAlignment="1">
      <alignment horizontal="left"/>
    </xf>
    <xf numFmtId="0" fontId="3" fillId="0" borderId="0" xfId="0" applyFont="1" applyBorder="1"/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2" borderId="23" xfId="0" applyFont="1" applyFill="1" applyBorder="1"/>
    <xf numFmtId="0" fontId="3" fillId="2" borderId="8" xfId="0" applyFont="1" applyFill="1" applyBorder="1"/>
    <xf numFmtId="0" fontId="3" fillId="2" borderId="10" xfId="0" applyFont="1" applyFill="1" applyBorder="1" applyAlignment="1"/>
    <xf numFmtId="0" fontId="3" fillId="2" borderId="25" xfId="0" applyFont="1" applyFill="1" applyBorder="1"/>
    <xf numFmtId="0" fontId="3" fillId="2" borderId="29" xfId="0" applyFont="1" applyFill="1" applyBorder="1"/>
    <xf numFmtId="0" fontId="3" fillId="2" borderId="1" xfId="0" applyFont="1" applyFill="1" applyBorder="1"/>
    <xf numFmtId="0" fontId="3" fillId="0" borderId="8" xfId="0" applyFont="1" applyBorder="1" applyAlignment="1">
      <alignment horizontal="center"/>
    </xf>
    <xf numFmtId="0" fontId="3" fillId="0" borderId="12" xfId="0" applyFont="1" applyBorder="1" applyAlignment="1">
      <alignment horizontal="center" vertical="center"/>
    </xf>
    <xf numFmtId="0" fontId="3" fillId="0" borderId="23" xfId="0" applyFont="1" applyBorder="1" applyAlignment="1">
      <alignment horizontal="left"/>
    </xf>
    <xf numFmtId="0" fontId="3" fillId="0" borderId="14" xfId="0" applyFont="1" applyBorder="1"/>
    <xf numFmtId="0" fontId="3" fillId="0" borderId="9" xfId="0" applyFont="1" applyBorder="1"/>
    <xf numFmtId="0" fontId="3" fillId="0" borderId="0" xfId="0" applyFont="1" applyFill="1" applyBorder="1"/>
    <xf numFmtId="0" fontId="3" fillId="0" borderId="23" xfId="0" applyFont="1" applyBorder="1"/>
    <xf numFmtId="0" fontId="3" fillId="2" borderId="13" xfId="0" applyFont="1" applyFill="1" applyBorder="1"/>
    <xf numFmtId="0" fontId="3" fillId="0" borderId="25" xfId="0" applyFont="1" applyBorder="1"/>
    <xf numFmtId="0" fontId="3" fillId="2" borderId="33" xfId="0" applyFont="1" applyFill="1" applyBorder="1"/>
    <xf numFmtId="0" fontId="3" fillId="2" borderId="15" xfId="0" applyFont="1" applyFill="1" applyBorder="1" applyAlignment="1"/>
    <xf numFmtId="0" fontId="0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34" xfId="0" applyFont="1" applyFill="1" applyBorder="1" applyAlignment="1">
      <alignment horizontal="center"/>
    </xf>
    <xf numFmtId="0" fontId="3" fillId="2" borderId="30" xfId="0" applyFont="1" applyFill="1" applyBorder="1" applyAlignment="1">
      <alignment horizontal="center"/>
    </xf>
    <xf numFmtId="0" fontId="3" fillId="2" borderId="31" xfId="0" applyFont="1" applyFill="1" applyBorder="1" applyAlignment="1">
      <alignment horizontal="center"/>
    </xf>
    <xf numFmtId="0" fontId="3" fillId="2" borderId="32" xfId="0" applyFont="1" applyFill="1" applyBorder="1" applyAlignment="1">
      <alignment horizontal="center"/>
    </xf>
    <xf numFmtId="0" fontId="0" fillId="0" borderId="20" xfId="0" applyFont="1" applyBorder="1" applyAlignment="1">
      <alignment horizontal="center" vertical="center"/>
    </xf>
    <xf numFmtId="0" fontId="0" fillId="0" borderId="22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0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2" borderId="26" xfId="0" applyFont="1" applyFill="1" applyBorder="1" applyAlignment="1">
      <alignment horizontal="center"/>
    </xf>
    <xf numFmtId="0" fontId="0" fillId="2" borderId="7" xfId="0" applyFont="1" applyFill="1" applyBorder="1" applyAlignment="1">
      <alignment horizontal="center"/>
    </xf>
    <xf numFmtId="0" fontId="0" fillId="2" borderId="34" xfId="0" applyFont="1" applyFill="1" applyBorder="1" applyAlignment="1">
      <alignment horizontal="center"/>
    </xf>
    <xf numFmtId="0" fontId="0" fillId="2" borderId="30" xfId="0" applyFill="1" applyBorder="1" applyAlignment="1">
      <alignment horizontal="center"/>
    </xf>
    <xf numFmtId="0" fontId="0" fillId="2" borderId="31" xfId="0" applyFill="1" applyBorder="1" applyAlignment="1">
      <alignment horizontal="center"/>
    </xf>
    <xf numFmtId="0" fontId="0" fillId="2" borderId="32" xfId="0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0" borderId="2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27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28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2" borderId="1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20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0" fillId="0" borderId="37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3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34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28" xfId="0" applyBorder="1" applyAlignment="1">
      <alignment horizont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20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2" borderId="30" xfId="0" applyFont="1" applyFill="1" applyBorder="1" applyAlignment="1">
      <alignment horizontal="center"/>
    </xf>
    <xf numFmtId="0" fontId="3" fillId="2" borderId="31" xfId="0" applyFont="1" applyFill="1" applyBorder="1" applyAlignment="1">
      <alignment horizontal="center"/>
    </xf>
    <xf numFmtId="0" fontId="3" fillId="2" borderId="35" xfId="0" applyFont="1" applyFill="1" applyBorder="1" applyAlignment="1">
      <alignment horizontal="center"/>
    </xf>
    <xf numFmtId="0" fontId="3" fillId="2" borderId="32" xfId="0" applyFont="1" applyFill="1" applyBorder="1" applyAlignment="1">
      <alignment horizontal="center"/>
    </xf>
    <xf numFmtId="0" fontId="0" fillId="0" borderId="27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/>
    </xf>
    <xf numFmtId="0" fontId="3" fillId="2" borderId="21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3" fillId="2" borderId="18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JURISDICCIÓN 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'J I'!$I$5:$J$5</c:f>
              <c:strCache>
                <c:ptCount val="2"/>
                <c:pt idx="0">
                  <c:v>Regularizados</c:v>
                </c:pt>
                <c:pt idx="1">
                  <c:v>No Regularizados</c:v>
                </c:pt>
              </c:strCache>
            </c:strRef>
          </c:cat>
          <c:val>
            <c:numRef>
              <c:f>'J I'!$I$6:$J$6</c:f>
              <c:numCache>
                <c:formatCode>General</c:formatCode>
                <c:ptCount val="2"/>
                <c:pt idx="0">
                  <c:v>10</c:v>
                </c:pt>
                <c:pt idx="1">
                  <c:v>41</c:v>
                </c:pt>
              </c:numCache>
            </c:numRef>
          </c:val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JURISDICCIÓN I NO REGULARIZADOS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'J I'!$I$10:$J$10</c:f>
              <c:strCache>
                <c:ptCount val="2"/>
                <c:pt idx="0">
                  <c:v>Con Documentos</c:v>
                </c:pt>
                <c:pt idx="1">
                  <c:v>Sin Documentos </c:v>
                </c:pt>
              </c:strCache>
            </c:strRef>
          </c:cat>
          <c:val>
            <c:numRef>
              <c:f>'J I'!$I$11:$J$11</c:f>
              <c:numCache>
                <c:formatCode>General</c:formatCode>
                <c:ptCount val="2"/>
                <c:pt idx="0">
                  <c:v>15</c:v>
                </c:pt>
                <c:pt idx="1">
                  <c:v>26</c:v>
                </c:pt>
              </c:numCache>
            </c:numRef>
          </c:val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 sz="1800" b="1" i="0" baseline="0">
                <a:effectLst/>
              </a:rPr>
              <a:t>JURISDICCIÓN II</a:t>
            </a:r>
            <a:endParaRPr lang="es-MX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'J II'!$I$5:$J$5</c:f>
              <c:strCache>
                <c:ptCount val="2"/>
                <c:pt idx="0">
                  <c:v>Regularizados</c:v>
                </c:pt>
                <c:pt idx="1">
                  <c:v>No Regularizados</c:v>
                </c:pt>
              </c:strCache>
            </c:strRef>
          </c:cat>
          <c:val>
            <c:numRef>
              <c:f>'J II'!$I$6:$J$6</c:f>
              <c:numCache>
                <c:formatCode>General</c:formatCode>
                <c:ptCount val="2"/>
                <c:pt idx="0">
                  <c:v>3</c:v>
                </c:pt>
                <c:pt idx="1">
                  <c:v>48</c:v>
                </c:pt>
              </c:numCache>
            </c:numRef>
          </c:val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 sz="1800" b="1" i="0" baseline="0">
                <a:effectLst/>
              </a:rPr>
              <a:t>JURISDICCIÓN II NO REGULARIZADOS</a:t>
            </a:r>
            <a:endParaRPr lang="es-MX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'J II'!$I$10:$J$10</c:f>
              <c:strCache>
                <c:ptCount val="2"/>
                <c:pt idx="0">
                  <c:v>Con Documentos</c:v>
                </c:pt>
                <c:pt idx="1">
                  <c:v>Sin Documentos </c:v>
                </c:pt>
              </c:strCache>
            </c:strRef>
          </c:cat>
          <c:val>
            <c:numRef>
              <c:f>'J II'!$I$11:$J$11</c:f>
              <c:numCache>
                <c:formatCode>General</c:formatCode>
                <c:ptCount val="2"/>
                <c:pt idx="0">
                  <c:v>25</c:v>
                </c:pt>
                <c:pt idx="1">
                  <c:v>23</c:v>
                </c:pt>
              </c:numCache>
            </c:numRef>
          </c:val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 sz="1800" b="1" i="0" u="none" strike="noStrike" baseline="0">
                <a:effectLst/>
              </a:rPr>
              <a:t>JURISDICCIÓN III </a:t>
            </a:r>
            <a:endParaRPr lang="es-MX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'J III'!$I$5:$J$5</c:f>
              <c:strCache>
                <c:ptCount val="2"/>
                <c:pt idx="0">
                  <c:v>Regularizados</c:v>
                </c:pt>
                <c:pt idx="1">
                  <c:v>No Regularizados</c:v>
                </c:pt>
              </c:strCache>
            </c:strRef>
          </c:cat>
          <c:val>
            <c:numRef>
              <c:f>'J III'!$I$6:$J$6</c:f>
              <c:numCache>
                <c:formatCode>General</c:formatCode>
                <c:ptCount val="2"/>
                <c:pt idx="0">
                  <c:v>9</c:v>
                </c:pt>
                <c:pt idx="1">
                  <c:v>49</c:v>
                </c:pt>
              </c:numCache>
            </c:numRef>
          </c:val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 sz="1800" b="1" i="0" baseline="0">
                <a:effectLst/>
              </a:rPr>
              <a:t>JURISDICCIÓN III NO REGULARIZADOS</a:t>
            </a:r>
            <a:endParaRPr lang="es-MX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'J III'!$I$10:$J$10</c:f>
              <c:strCache>
                <c:ptCount val="2"/>
                <c:pt idx="0">
                  <c:v>Con Documentos</c:v>
                </c:pt>
                <c:pt idx="1">
                  <c:v>Sin Documentos </c:v>
                </c:pt>
              </c:strCache>
            </c:strRef>
          </c:cat>
          <c:val>
            <c:numRef>
              <c:f>'J III'!$I$11:$J$11</c:f>
              <c:numCache>
                <c:formatCode>General</c:formatCode>
                <c:ptCount val="2"/>
                <c:pt idx="0">
                  <c:v>28</c:v>
                </c:pt>
                <c:pt idx="1">
                  <c:v>21</c:v>
                </c:pt>
              </c:numCache>
            </c:numRef>
          </c:val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 sz="1800" b="1" i="0" u="none" strike="noStrike" baseline="0">
                <a:effectLst/>
              </a:rPr>
              <a:t>JURISDICCIÓN IV </a:t>
            </a:r>
            <a:endParaRPr lang="es-MX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'J IV'!$I$5:$J$5</c:f>
              <c:strCache>
                <c:ptCount val="2"/>
                <c:pt idx="0">
                  <c:v>Regularizados</c:v>
                </c:pt>
                <c:pt idx="1">
                  <c:v>No Regularizados</c:v>
                </c:pt>
              </c:strCache>
            </c:strRef>
          </c:cat>
          <c:val>
            <c:numRef>
              <c:f>'J IV'!$I$6:$J$6</c:f>
              <c:numCache>
                <c:formatCode>General</c:formatCode>
                <c:ptCount val="2"/>
                <c:pt idx="0">
                  <c:v>1</c:v>
                </c:pt>
                <c:pt idx="1">
                  <c:v>24</c:v>
                </c:pt>
              </c:numCache>
            </c:numRef>
          </c:val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 sz="1800" b="1" i="0" baseline="0">
                <a:effectLst/>
              </a:rPr>
              <a:t>JURISDICCIÓN IV NO REGULARIZADOS</a:t>
            </a:r>
            <a:endParaRPr lang="es-MX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'J IV'!$I$10:$J$10</c:f>
              <c:strCache>
                <c:ptCount val="2"/>
                <c:pt idx="0">
                  <c:v>Con Documentos</c:v>
                </c:pt>
                <c:pt idx="1">
                  <c:v>Sin Documentos </c:v>
                </c:pt>
              </c:strCache>
            </c:strRef>
          </c:cat>
          <c:val>
            <c:numRef>
              <c:f>'J IV'!$I$11:$J$11</c:f>
              <c:numCache>
                <c:formatCode>General</c:formatCode>
                <c:ptCount val="2"/>
                <c:pt idx="0">
                  <c:v>18</c:v>
                </c:pt>
                <c:pt idx="1">
                  <c:v>6</c:v>
                </c:pt>
              </c:numCache>
            </c:numRef>
          </c:val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 sz="1800" b="1" i="0" u="none" strike="noStrike" baseline="0">
                <a:effectLst/>
              </a:rPr>
              <a:t>JURISDICCIÓN V </a:t>
            </a:r>
            <a:endParaRPr lang="es-MX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'J V'!$I$5:$J$5</c:f>
              <c:strCache>
                <c:ptCount val="2"/>
                <c:pt idx="0">
                  <c:v>Regularizados</c:v>
                </c:pt>
                <c:pt idx="1">
                  <c:v>No Regularizados</c:v>
                </c:pt>
              </c:strCache>
            </c:strRef>
          </c:cat>
          <c:val>
            <c:numRef>
              <c:f>'J V'!$I$6:$J$6</c:f>
              <c:numCache>
                <c:formatCode>General</c:formatCode>
                <c:ptCount val="2"/>
                <c:pt idx="0">
                  <c:v>2</c:v>
                </c:pt>
                <c:pt idx="1">
                  <c:v>27</c:v>
                </c:pt>
              </c:numCache>
            </c:numRef>
          </c:val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 sz="1800" b="1" i="0" baseline="0">
                <a:effectLst/>
              </a:rPr>
              <a:t>JURISDICCIÓN V NO REGULARIZADOS</a:t>
            </a:r>
            <a:endParaRPr lang="es-MX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'J V'!$I$10:$J$10</c:f>
              <c:strCache>
                <c:ptCount val="2"/>
                <c:pt idx="0">
                  <c:v>Con Documentos</c:v>
                </c:pt>
                <c:pt idx="1">
                  <c:v>Sin Documentos </c:v>
                </c:pt>
              </c:strCache>
            </c:strRef>
          </c:cat>
          <c:val>
            <c:numRef>
              <c:f>'J V'!$I$11:$J$11</c:f>
              <c:numCache>
                <c:formatCode>General</c:formatCode>
                <c:ptCount val="2"/>
                <c:pt idx="0">
                  <c:v>8</c:v>
                </c:pt>
                <c:pt idx="1">
                  <c:v>19</c:v>
                </c:pt>
              </c:numCache>
            </c:numRef>
          </c:val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 sz="1800" b="1" i="0" u="none" strike="noStrike" baseline="0">
                <a:effectLst/>
              </a:rPr>
              <a:t>JURISDICCIÓN VI </a:t>
            </a:r>
            <a:endParaRPr lang="es-MX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'J VI'!$I$5:$J$5</c:f>
              <c:strCache>
                <c:ptCount val="2"/>
                <c:pt idx="0">
                  <c:v>Regularizados</c:v>
                </c:pt>
                <c:pt idx="1">
                  <c:v>No Regularizados</c:v>
                </c:pt>
              </c:strCache>
            </c:strRef>
          </c:cat>
          <c:val>
            <c:numRef>
              <c:f>'J VI'!$I$6:$J$6</c:f>
              <c:numCache>
                <c:formatCode>General</c:formatCode>
                <c:ptCount val="2"/>
                <c:pt idx="0">
                  <c:v>2</c:v>
                </c:pt>
                <c:pt idx="1">
                  <c:v>24</c:v>
                </c:pt>
              </c:numCache>
            </c:numRef>
          </c:val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 sz="1800" b="1" i="0" baseline="0">
                <a:effectLst/>
              </a:rPr>
              <a:t>JURISDICCIÓN VI NO REGULARIZADOS</a:t>
            </a:r>
            <a:endParaRPr lang="es-MX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'J VI'!$I$10:$J$10</c:f>
              <c:strCache>
                <c:ptCount val="2"/>
                <c:pt idx="0">
                  <c:v>Con Documentos</c:v>
                </c:pt>
                <c:pt idx="1">
                  <c:v>Sin Documentos </c:v>
                </c:pt>
              </c:strCache>
            </c:strRef>
          </c:cat>
          <c:val>
            <c:numRef>
              <c:f>'J VI'!$I$11:$J$11</c:f>
              <c:numCache>
                <c:formatCode>General</c:formatCode>
                <c:ptCount val="2"/>
                <c:pt idx="0">
                  <c:v>15</c:v>
                </c:pt>
                <c:pt idx="1">
                  <c:v>9</c:v>
                </c:pt>
              </c:numCache>
            </c:numRef>
          </c:val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 sz="1800" b="1" i="0" u="none" strike="noStrike" baseline="0">
                <a:effectLst/>
              </a:rPr>
              <a:t>JURISDICCIÓN VII </a:t>
            </a:r>
            <a:endParaRPr lang="es-MX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'J VII'!$I$5:$J$5</c:f>
              <c:strCache>
                <c:ptCount val="2"/>
                <c:pt idx="0">
                  <c:v>Regularizados</c:v>
                </c:pt>
                <c:pt idx="1">
                  <c:v>No Regularizados</c:v>
                </c:pt>
              </c:strCache>
            </c:strRef>
          </c:cat>
          <c:val>
            <c:numRef>
              <c:f>'J VII'!$I$6:$J$6</c:f>
              <c:numCache>
                <c:formatCode>General</c:formatCode>
                <c:ptCount val="2"/>
                <c:pt idx="0">
                  <c:v>0</c:v>
                </c:pt>
                <c:pt idx="1">
                  <c:v>21</c:v>
                </c:pt>
              </c:numCache>
            </c:numRef>
          </c:val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 sz="1800" b="1" i="0" baseline="0">
                <a:effectLst/>
              </a:rPr>
              <a:t>JURISDICCIÓN VII NO REGULARIZADOS</a:t>
            </a:r>
            <a:endParaRPr lang="es-MX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'J VII'!$I$10:$J$10</c:f>
              <c:strCache>
                <c:ptCount val="2"/>
                <c:pt idx="0">
                  <c:v>Con Documentos</c:v>
                </c:pt>
                <c:pt idx="1">
                  <c:v>Sin Documentos </c:v>
                </c:pt>
              </c:strCache>
            </c:strRef>
          </c:cat>
          <c:val>
            <c:numRef>
              <c:f>'J VII'!$I$11:$J$11</c:f>
              <c:numCache>
                <c:formatCode>General</c:formatCode>
                <c:ptCount val="2"/>
                <c:pt idx="0">
                  <c:v>15</c:v>
                </c:pt>
                <c:pt idx="1">
                  <c:v>6</c:v>
                </c:pt>
              </c:numCache>
            </c:numRef>
          </c:val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GLOBAL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'Global '!$I$5:$J$5</c:f>
              <c:strCache>
                <c:ptCount val="2"/>
                <c:pt idx="0">
                  <c:v>Regularizados</c:v>
                </c:pt>
                <c:pt idx="1">
                  <c:v>No Regularizados</c:v>
                </c:pt>
              </c:strCache>
            </c:strRef>
          </c:cat>
          <c:val>
            <c:numRef>
              <c:f>'Global '!$I$6:$J$6</c:f>
              <c:numCache>
                <c:formatCode>General</c:formatCode>
                <c:ptCount val="2"/>
                <c:pt idx="0">
                  <c:v>27</c:v>
                </c:pt>
                <c:pt idx="1">
                  <c:v>234</c:v>
                </c:pt>
              </c:numCache>
            </c:numRef>
          </c:val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GLOBAL NO REGULARIZADOS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'Global '!$I$10:$J$10</c:f>
              <c:strCache>
                <c:ptCount val="2"/>
                <c:pt idx="0">
                  <c:v>Con Documentos</c:v>
                </c:pt>
                <c:pt idx="1">
                  <c:v>Sin Documentos </c:v>
                </c:pt>
              </c:strCache>
            </c:strRef>
          </c:cat>
          <c:val>
            <c:numRef>
              <c:f>'Global '!$I$11:$J$11</c:f>
              <c:numCache>
                <c:formatCode>General</c:formatCode>
                <c:ptCount val="2"/>
                <c:pt idx="0">
                  <c:v>124</c:v>
                </c:pt>
                <c:pt idx="1">
                  <c:v>110</c:v>
                </c:pt>
              </c:numCache>
            </c:numRef>
          </c:val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3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4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5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6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11906</xdr:colOff>
      <xdr:row>0</xdr:row>
      <xdr:rowOff>182165</xdr:rowOff>
    </xdr:from>
    <xdr:to>
      <xdr:col>16</xdr:col>
      <xdr:colOff>273844</xdr:colOff>
      <xdr:row>14</xdr:row>
      <xdr:rowOff>198834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23811</xdr:colOff>
      <xdr:row>16</xdr:row>
      <xdr:rowOff>15478</xdr:rowOff>
    </xdr:from>
    <xdr:to>
      <xdr:col>16</xdr:col>
      <xdr:colOff>285749</xdr:colOff>
      <xdr:row>30</xdr:row>
      <xdr:rowOff>91678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2</xdr:row>
      <xdr:rowOff>3572</xdr:rowOff>
    </xdr:from>
    <xdr:to>
      <xdr:col>17</xdr:col>
      <xdr:colOff>0</xdr:colOff>
      <xdr:row>16</xdr:row>
      <xdr:rowOff>20240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</xdr:colOff>
      <xdr:row>17</xdr:row>
      <xdr:rowOff>15477</xdr:rowOff>
    </xdr:from>
    <xdr:to>
      <xdr:col>17</xdr:col>
      <xdr:colOff>1</xdr:colOff>
      <xdr:row>31</xdr:row>
      <xdr:rowOff>91677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-1</xdr:colOff>
      <xdr:row>2</xdr:row>
      <xdr:rowOff>15478</xdr:rowOff>
    </xdr:from>
    <xdr:to>
      <xdr:col>17</xdr:col>
      <xdr:colOff>-1</xdr:colOff>
      <xdr:row>16</xdr:row>
      <xdr:rowOff>32146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11905</xdr:colOff>
      <xdr:row>17</xdr:row>
      <xdr:rowOff>15477</xdr:rowOff>
    </xdr:from>
    <xdr:to>
      <xdr:col>17</xdr:col>
      <xdr:colOff>11905</xdr:colOff>
      <xdr:row>31</xdr:row>
      <xdr:rowOff>91677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11906</xdr:colOff>
      <xdr:row>2</xdr:row>
      <xdr:rowOff>15478</xdr:rowOff>
    </xdr:from>
    <xdr:to>
      <xdr:col>17</xdr:col>
      <xdr:colOff>11906</xdr:colOff>
      <xdr:row>16</xdr:row>
      <xdr:rowOff>32146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11906</xdr:colOff>
      <xdr:row>17</xdr:row>
      <xdr:rowOff>3570</xdr:rowOff>
    </xdr:from>
    <xdr:to>
      <xdr:col>17</xdr:col>
      <xdr:colOff>11906</xdr:colOff>
      <xdr:row>31</xdr:row>
      <xdr:rowOff>79770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11906</xdr:colOff>
      <xdr:row>2</xdr:row>
      <xdr:rowOff>3571</xdr:rowOff>
    </xdr:from>
    <xdr:to>
      <xdr:col>17</xdr:col>
      <xdr:colOff>11906</xdr:colOff>
      <xdr:row>16</xdr:row>
      <xdr:rowOff>20239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11906</xdr:colOff>
      <xdr:row>17</xdr:row>
      <xdr:rowOff>3571</xdr:rowOff>
    </xdr:from>
    <xdr:to>
      <xdr:col>17</xdr:col>
      <xdr:colOff>11906</xdr:colOff>
      <xdr:row>31</xdr:row>
      <xdr:rowOff>79771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4536</xdr:colOff>
      <xdr:row>2</xdr:row>
      <xdr:rowOff>6123</xdr:rowOff>
    </xdr:from>
    <xdr:to>
      <xdr:col>17</xdr:col>
      <xdr:colOff>18143</xdr:colOff>
      <xdr:row>15</xdr:row>
      <xdr:rowOff>186644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15875</xdr:colOff>
      <xdr:row>16</xdr:row>
      <xdr:rowOff>187552</xdr:rowOff>
    </xdr:from>
    <xdr:to>
      <xdr:col>17</xdr:col>
      <xdr:colOff>29482</xdr:colOff>
      <xdr:row>31</xdr:row>
      <xdr:rowOff>39234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761999</xdr:colOff>
      <xdr:row>2</xdr:row>
      <xdr:rowOff>15477</xdr:rowOff>
    </xdr:from>
    <xdr:to>
      <xdr:col>16</xdr:col>
      <xdr:colOff>761999</xdr:colOff>
      <xdr:row>16</xdr:row>
      <xdr:rowOff>32145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11906</xdr:colOff>
      <xdr:row>17</xdr:row>
      <xdr:rowOff>15477</xdr:rowOff>
    </xdr:from>
    <xdr:to>
      <xdr:col>17</xdr:col>
      <xdr:colOff>11906</xdr:colOff>
      <xdr:row>31</xdr:row>
      <xdr:rowOff>91677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758825</xdr:colOff>
      <xdr:row>2</xdr:row>
      <xdr:rowOff>7937</xdr:rowOff>
    </xdr:from>
    <xdr:to>
      <xdr:col>16</xdr:col>
      <xdr:colOff>758825</xdr:colOff>
      <xdr:row>16</xdr:row>
      <xdr:rowOff>36512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10583</xdr:colOff>
      <xdr:row>17</xdr:row>
      <xdr:rowOff>9524</xdr:rowOff>
    </xdr:from>
    <xdr:to>
      <xdr:col>17</xdr:col>
      <xdr:colOff>10583</xdr:colOff>
      <xdr:row>31</xdr:row>
      <xdr:rowOff>85724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80"/>
  <sheetViews>
    <sheetView topLeftCell="A76" zoomScale="90" zoomScaleNormal="90" workbookViewId="0">
      <selection activeCell="G73" sqref="G73"/>
    </sheetView>
  </sheetViews>
  <sheetFormatPr baseColWidth="10" defaultRowHeight="15" x14ac:dyDescent="0.25"/>
  <cols>
    <col min="2" max="2" width="21.140625" customWidth="1"/>
    <col min="3" max="3" width="14.7109375" customWidth="1"/>
    <col min="4" max="4" width="18.5703125" customWidth="1"/>
    <col min="5" max="5" width="17.7109375" customWidth="1"/>
    <col min="9" max="9" width="21.140625" customWidth="1"/>
    <col min="10" max="10" width="15.7109375" customWidth="1"/>
    <col min="11" max="11" width="19.28515625" customWidth="1"/>
    <col min="12" max="12" width="18.28515625" customWidth="1"/>
  </cols>
  <sheetData>
    <row r="2" spans="2:14" ht="15.75" thickBot="1" x14ac:dyDescent="0.3"/>
    <row r="3" spans="2:14" x14ac:dyDescent="0.25">
      <c r="B3" s="108" t="s">
        <v>34</v>
      </c>
      <c r="C3" s="109"/>
      <c r="D3" s="109"/>
      <c r="E3" s="109"/>
      <c r="F3" s="109"/>
      <c r="G3" s="110"/>
      <c r="I3" s="118" t="s">
        <v>35</v>
      </c>
      <c r="J3" s="119"/>
      <c r="K3" s="119"/>
      <c r="L3" s="119"/>
      <c r="M3" s="119"/>
      <c r="N3" s="120"/>
    </row>
    <row r="4" spans="2:14" x14ac:dyDescent="0.25">
      <c r="B4" s="111"/>
      <c r="C4" s="112"/>
      <c r="D4" s="112"/>
      <c r="E4" s="112"/>
      <c r="F4" s="112"/>
      <c r="G4" s="113"/>
      <c r="I4" s="121"/>
      <c r="J4" s="122"/>
      <c r="K4" s="122"/>
      <c r="L4" s="122"/>
      <c r="M4" s="122"/>
      <c r="N4" s="123"/>
    </row>
    <row r="5" spans="2:14" x14ac:dyDescent="0.25">
      <c r="B5" s="116"/>
      <c r="C5" s="114" t="s">
        <v>0</v>
      </c>
      <c r="D5" s="105" t="s">
        <v>1</v>
      </c>
      <c r="E5" s="106"/>
      <c r="F5" s="107"/>
      <c r="G5" s="103" t="s">
        <v>12</v>
      </c>
      <c r="I5" s="124"/>
      <c r="J5" s="126" t="s">
        <v>0</v>
      </c>
      <c r="K5" s="128" t="s">
        <v>1</v>
      </c>
      <c r="L5" s="129"/>
      <c r="M5" s="130"/>
      <c r="N5" s="131" t="s">
        <v>12</v>
      </c>
    </row>
    <row r="6" spans="2:14" x14ac:dyDescent="0.25">
      <c r="B6" s="117"/>
      <c r="C6" s="115"/>
      <c r="D6" s="18" t="s">
        <v>2</v>
      </c>
      <c r="E6" s="18" t="s">
        <v>3</v>
      </c>
      <c r="F6" s="19" t="s">
        <v>12</v>
      </c>
      <c r="G6" s="104"/>
      <c r="I6" s="125"/>
      <c r="J6" s="127"/>
      <c r="K6" s="4" t="s">
        <v>2</v>
      </c>
      <c r="L6" s="4" t="s">
        <v>3</v>
      </c>
      <c r="M6" s="8" t="s">
        <v>12</v>
      </c>
      <c r="N6" s="132"/>
    </row>
    <row r="7" spans="2:14" x14ac:dyDescent="0.25">
      <c r="B7" s="20" t="s">
        <v>5</v>
      </c>
      <c r="C7" s="21">
        <v>4</v>
      </c>
      <c r="D7" s="22">
        <v>4</v>
      </c>
      <c r="E7" s="23">
        <v>21</v>
      </c>
      <c r="F7" s="46">
        <f>D7+E7</f>
        <v>25</v>
      </c>
      <c r="G7" s="47">
        <f>F7+C7</f>
        <v>29</v>
      </c>
      <c r="I7" s="5" t="s">
        <v>5</v>
      </c>
      <c r="J7" s="3">
        <v>1</v>
      </c>
      <c r="K7" s="2">
        <v>10</v>
      </c>
      <c r="L7" s="1">
        <v>10</v>
      </c>
      <c r="M7" s="30">
        <f t="shared" ref="M7:M13" si="0">K7+L7</f>
        <v>20</v>
      </c>
      <c r="N7" s="31">
        <f>M7+J7</f>
        <v>21</v>
      </c>
    </row>
    <row r="8" spans="2:14" x14ac:dyDescent="0.25">
      <c r="B8" s="20" t="s">
        <v>6</v>
      </c>
      <c r="C8" s="21">
        <v>4</v>
      </c>
      <c r="D8" s="22">
        <v>1</v>
      </c>
      <c r="E8" s="23">
        <v>2</v>
      </c>
      <c r="F8" s="46">
        <f t="shared" ref="F8:F13" si="1">D8+E8</f>
        <v>3</v>
      </c>
      <c r="G8" s="47">
        <f t="shared" ref="G8:G13" si="2">F8+C8</f>
        <v>7</v>
      </c>
      <c r="I8" s="5" t="s">
        <v>6</v>
      </c>
      <c r="J8" s="3">
        <v>2</v>
      </c>
      <c r="K8" s="2">
        <v>2</v>
      </c>
      <c r="L8" s="1">
        <v>0</v>
      </c>
      <c r="M8" s="30">
        <f t="shared" si="0"/>
        <v>2</v>
      </c>
      <c r="N8" s="31">
        <f t="shared" ref="N8:N13" si="3">M8+J8</f>
        <v>4</v>
      </c>
    </row>
    <row r="9" spans="2:14" x14ac:dyDescent="0.25">
      <c r="B9" s="20" t="s">
        <v>7</v>
      </c>
      <c r="C9" s="21">
        <v>2</v>
      </c>
      <c r="D9" s="22">
        <v>2</v>
      </c>
      <c r="E9" s="23">
        <v>0</v>
      </c>
      <c r="F9" s="46">
        <f t="shared" si="1"/>
        <v>2</v>
      </c>
      <c r="G9" s="47">
        <f t="shared" si="2"/>
        <v>4</v>
      </c>
      <c r="I9" s="5" t="s">
        <v>7</v>
      </c>
      <c r="J9" s="3"/>
      <c r="K9" s="2"/>
      <c r="L9" s="1"/>
      <c r="M9" s="30">
        <f>K9+L9</f>
        <v>0</v>
      </c>
      <c r="N9" s="31">
        <f t="shared" si="3"/>
        <v>0</v>
      </c>
    </row>
    <row r="10" spans="2:14" x14ac:dyDescent="0.25">
      <c r="B10" s="20" t="s">
        <v>9</v>
      </c>
      <c r="C10" s="21">
        <v>0</v>
      </c>
      <c r="D10" s="22">
        <v>5</v>
      </c>
      <c r="E10" s="24">
        <v>3</v>
      </c>
      <c r="F10" s="46">
        <f t="shared" si="1"/>
        <v>8</v>
      </c>
      <c r="G10" s="47">
        <f t="shared" si="2"/>
        <v>8</v>
      </c>
      <c r="I10" s="5" t="s">
        <v>9</v>
      </c>
      <c r="J10" s="3">
        <v>0</v>
      </c>
      <c r="K10" s="2">
        <v>13</v>
      </c>
      <c r="L10" s="9">
        <v>13</v>
      </c>
      <c r="M10" s="30">
        <f t="shared" si="0"/>
        <v>26</v>
      </c>
      <c r="N10" s="31">
        <f t="shared" si="3"/>
        <v>26</v>
      </c>
    </row>
    <row r="11" spans="2:14" x14ac:dyDescent="0.25">
      <c r="B11" s="20" t="s">
        <v>8</v>
      </c>
      <c r="C11" s="21">
        <v>0</v>
      </c>
      <c r="D11" s="22">
        <v>3</v>
      </c>
      <c r="E11" s="24">
        <v>0</v>
      </c>
      <c r="F11" s="46">
        <f t="shared" si="1"/>
        <v>3</v>
      </c>
      <c r="G11" s="47">
        <f t="shared" si="2"/>
        <v>3</v>
      </c>
      <c r="I11" s="5" t="s">
        <v>8</v>
      </c>
      <c r="J11" s="3"/>
      <c r="K11" s="2"/>
      <c r="L11" s="9"/>
      <c r="M11" s="30">
        <f t="shared" si="0"/>
        <v>0</v>
      </c>
      <c r="N11" s="31">
        <f t="shared" si="3"/>
        <v>0</v>
      </c>
    </row>
    <row r="12" spans="2:14" x14ac:dyDescent="0.25">
      <c r="B12" s="20" t="s">
        <v>10</v>
      </c>
      <c r="C12" s="21"/>
      <c r="D12" s="22"/>
      <c r="E12" s="24"/>
      <c r="F12" s="46">
        <f t="shared" si="1"/>
        <v>0</v>
      </c>
      <c r="G12" s="47">
        <f t="shared" si="2"/>
        <v>0</v>
      </c>
      <c r="I12" s="5" t="s">
        <v>10</v>
      </c>
      <c r="J12" s="3"/>
      <c r="K12" s="2"/>
      <c r="L12" s="9"/>
      <c r="M12" s="30">
        <f t="shared" si="0"/>
        <v>0</v>
      </c>
      <c r="N12" s="31">
        <f t="shared" si="3"/>
        <v>0</v>
      </c>
    </row>
    <row r="13" spans="2:14" x14ac:dyDescent="0.25">
      <c r="B13" s="20" t="s">
        <v>11</v>
      </c>
      <c r="C13" s="21"/>
      <c r="D13" s="22"/>
      <c r="E13" s="24"/>
      <c r="F13" s="46">
        <f t="shared" si="1"/>
        <v>0</v>
      </c>
      <c r="G13" s="47">
        <f t="shared" si="2"/>
        <v>0</v>
      </c>
      <c r="I13" s="5" t="s">
        <v>11</v>
      </c>
      <c r="J13" s="3"/>
      <c r="K13" s="2"/>
      <c r="L13" s="9"/>
      <c r="M13" s="30">
        <f t="shared" si="0"/>
        <v>0</v>
      </c>
      <c r="N13" s="31">
        <f t="shared" si="3"/>
        <v>0</v>
      </c>
    </row>
    <row r="14" spans="2:14" ht="15.75" thickBot="1" x14ac:dyDescent="0.3">
      <c r="B14" s="25"/>
      <c r="C14" s="21"/>
      <c r="D14" s="45">
        <f t="shared" ref="D14:E14" si="4">D7+D8+D9+D10+D11+D12+D13</f>
        <v>15</v>
      </c>
      <c r="E14" s="45">
        <f t="shared" si="4"/>
        <v>26</v>
      </c>
      <c r="F14" s="48"/>
      <c r="G14" s="47"/>
      <c r="I14" s="6"/>
      <c r="J14" s="3"/>
      <c r="K14" s="40">
        <f t="shared" ref="K14" si="5">K7+K8+K9+K10+K11+K12+K13</f>
        <v>25</v>
      </c>
      <c r="L14" s="40">
        <f t="shared" ref="L14" si="6">L7+L8+L9+L10+L11+L12+L13</f>
        <v>23</v>
      </c>
      <c r="M14" s="32"/>
      <c r="N14" s="31"/>
    </row>
    <row r="15" spans="2:14" ht="15.75" thickBot="1" x14ac:dyDescent="0.3">
      <c r="B15" s="26" t="s">
        <v>12</v>
      </c>
      <c r="C15" s="43">
        <f>C7+C8+C9+C10+C11+C12+C13</f>
        <v>10</v>
      </c>
      <c r="D15" s="133">
        <f>D14+E14</f>
        <v>41</v>
      </c>
      <c r="E15" s="134"/>
      <c r="F15" s="135"/>
      <c r="G15" s="44">
        <f>D15+C15</f>
        <v>51</v>
      </c>
      <c r="I15" s="7" t="s">
        <v>12</v>
      </c>
      <c r="J15" s="28">
        <f>J7+J8+J9+J10+J11+J12+J13</f>
        <v>3</v>
      </c>
      <c r="K15" s="136">
        <f>K14+L14</f>
        <v>48</v>
      </c>
      <c r="L15" s="137"/>
      <c r="M15" s="138"/>
      <c r="N15" s="29">
        <f>K15+J15</f>
        <v>51</v>
      </c>
    </row>
    <row r="16" spans="2:14" x14ac:dyDescent="0.25">
      <c r="B16" s="23"/>
      <c r="C16" s="57"/>
      <c r="D16" s="95"/>
      <c r="E16" s="95"/>
      <c r="F16" s="95"/>
      <c r="G16" s="57"/>
      <c r="I16" s="1"/>
      <c r="J16" s="38"/>
      <c r="K16" s="96"/>
      <c r="L16" s="96"/>
      <c r="M16" s="96"/>
      <c r="N16" s="38"/>
    </row>
    <row r="18" spans="2:14" ht="15.75" thickBot="1" x14ac:dyDescent="0.3"/>
    <row r="19" spans="2:14" x14ac:dyDescent="0.25">
      <c r="B19" s="118" t="s">
        <v>36</v>
      </c>
      <c r="C19" s="119"/>
      <c r="D19" s="119"/>
      <c r="E19" s="119"/>
      <c r="F19" s="119"/>
      <c r="G19" s="120"/>
      <c r="I19" s="118" t="s">
        <v>37</v>
      </c>
      <c r="J19" s="119"/>
      <c r="K19" s="119"/>
      <c r="L19" s="119"/>
      <c r="M19" s="119"/>
      <c r="N19" s="120"/>
    </row>
    <row r="20" spans="2:14" x14ac:dyDescent="0.25">
      <c r="B20" s="121"/>
      <c r="C20" s="122"/>
      <c r="D20" s="122"/>
      <c r="E20" s="122"/>
      <c r="F20" s="122"/>
      <c r="G20" s="123"/>
      <c r="I20" s="121"/>
      <c r="J20" s="122"/>
      <c r="K20" s="122"/>
      <c r="L20" s="122"/>
      <c r="M20" s="122"/>
      <c r="N20" s="123"/>
    </row>
    <row r="21" spans="2:14" x14ac:dyDescent="0.25">
      <c r="B21" s="124"/>
      <c r="C21" s="126" t="s">
        <v>0</v>
      </c>
      <c r="D21" s="128" t="s">
        <v>1</v>
      </c>
      <c r="E21" s="129"/>
      <c r="F21" s="130"/>
      <c r="G21" s="131" t="s">
        <v>12</v>
      </c>
      <c r="I21" s="124"/>
      <c r="J21" s="126" t="s">
        <v>0</v>
      </c>
      <c r="K21" s="128" t="s">
        <v>1</v>
      </c>
      <c r="L21" s="129"/>
      <c r="M21" s="130"/>
      <c r="N21" s="131" t="s">
        <v>12</v>
      </c>
    </row>
    <row r="22" spans="2:14" x14ac:dyDescent="0.25">
      <c r="B22" s="125"/>
      <c r="C22" s="127"/>
      <c r="D22" s="4" t="s">
        <v>2</v>
      </c>
      <c r="E22" s="4" t="s">
        <v>3</v>
      </c>
      <c r="F22" s="8" t="s">
        <v>12</v>
      </c>
      <c r="G22" s="132"/>
      <c r="I22" s="125"/>
      <c r="J22" s="127"/>
      <c r="K22" s="4" t="s">
        <v>2</v>
      </c>
      <c r="L22" s="4" t="s">
        <v>3</v>
      </c>
      <c r="M22" s="8" t="s">
        <v>12</v>
      </c>
      <c r="N22" s="132"/>
    </row>
    <row r="23" spans="2:14" x14ac:dyDescent="0.25">
      <c r="B23" s="5" t="s">
        <v>5</v>
      </c>
      <c r="C23" s="3">
        <v>1</v>
      </c>
      <c r="D23" s="2">
        <v>6</v>
      </c>
      <c r="E23" s="1">
        <v>13</v>
      </c>
      <c r="F23" s="30">
        <f t="shared" ref="F23:F29" si="7">D23+E23</f>
        <v>19</v>
      </c>
      <c r="G23" s="31">
        <f>F23+C23</f>
        <v>20</v>
      </c>
      <c r="I23" s="5" t="s">
        <v>5</v>
      </c>
      <c r="J23" s="3">
        <v>0</v>
      </c>
      <c r="K23" s="2">
        <v>8</v>
      </c>
      <c r="L23" s="1">
        <v>2</v>
      </c>
      <c r="M23" s="30">
        <f t="shared" ref="M23:M29" si="8">K23+L23</f>
        <v>10</v>
      </c>
      <c r="N23" s="31">
        <f>M23+J23</f>
        <v>10</v>
      </c>
    </row>
    <row r="24" spans="2:14" x14ac:dyDescent="0.25">
      <c r="B24" s="5" t="s">
        <v>6</v>
      </c>
      <c r="C24" s="3">
        <v>8</v>
      </c>
      <c r="D24" s="2">
        <v>2</v>
      </c>
      <c r="E24" s="1">
        <v>1</v>
      </c>
      <c r="F24" s="30">
        <f t="shared" si="7"/>
        <v>3</v>
      </c>
      <c r="G24" s="31">
        <f t="shared" ref="G24:G29" si="9">F24+C24</f>
        <v>11</v>
      </c>
      <c r="I24" s="5" t="s">
        <v>6</v>
      </c>
      <c r="J24" s="3">
        <v>1</v>
      </c>
      <c r="K24" s="2">
        <v>1</v>
      </c>
      <c r="L24" s="1">
        <v>1</v>
      </c>
      <c r="M24" s="30">
        <f t="shared" si="8"/>
        <v>2</v>
      </c>
      <c r="N24" s="31">
        <f t="shared" ref="N24:N29" si="10">M24+J24</f>
        <v>3</v>
      </c>
    </row>
    <row r="25" spans="2:14" x14ac:dyDescent="0.25">
      <c r="B25" s="5" t="s">
        <v>7</v>
      </c>
      <c r="C25" s="3"/>
      <c r="D25" s="2"/>
      <c r="E25" s="1"/>
      <c r="F25" s="30">
        <f t="shared" si="7"/>
        <v>0</v>
      </c>
      <c r="G25" s="31">
        <f t="shared" si="9"/>
        <v>0</v>
      </c>
      <c r="I25" s="5" t="s">
        <v>7</v>
      </c>
      <c r="J25" s="3"/>
      <c r="K25" s="2"/>
      <c r="L25" s="1"/>
      <c r="M25" s="30">
        <f t="shared" si="8"/>
        <v>0</v>
      </c>
      <c r="N25" s="31">
        <f t="shared" si="10"/>
        <v>0</v>
      </c>
    </row>
    <row r="26" spans="2:14" x14ac:dyDescent="0.25">
      <c r="B26" s="5" t="s">
        <v>9</v>
      </c>
      <c r="C26" s="3">
        <v>0</v>
      </c>
      <c r="D26" s="2">
        <v>19</v>
      </c>
      <c r="E26" s="9">
        <v>7</v>
      </c>
      <c r="F26" s="30">
        <f t="shared" si="7"/>
        <v>26</v>
      </c>
      <c r="G26" s="31">
        <f t="shared" si="9"/>
        <v>26</v>
      </c>
      <c r="I26" s="5" t="s">
        <v>9</v>
      </c>
      <c r="J26" s="3">
        <v>0</v>
      </c>
      <c r="K26" s="2">
        <v>9</v>
      </c>
      <c r="L26" s="9">
        <v>2</v>
      </c>
      <c r="M26" s="30">
        <f t="shared" si="8"/>
        <v>11</v>
      </c>
      <c r="N26" s="31">
        <f t="shared" si="10"/>
        <v>11</v>
      </c>
    </row>
    <row r="27" spans="2:14" x14ac:dyDescent="0.25">
      <c r="B27" s="5" t="s">
        <v>8</v>
      </c>
      <c r="C27" s="3"/>
      <c r="D27" s="2"/>
      <c r="E27" s="9"/>
      <c r="F27" s="30">
        <f t="shared" si="7"/>
        <v>0</v>
      </c>
      <c r="G27" s="31">
        <f t="shared" si="9"/>
        <v>0</v>
      </c>
      <c r="I27" s="5" t="s">
        <v>8</v>
      </c>
      <c r="J27" s="3"/>
      <c r="K27" s="2"/>
      <c r="L27" s="9"/>
      <c r="M27" s="30">
        <f t="shared" si="8"/>
        <v>0</v>
      </c>
      <c r="N27" s="31">
        <f t="shared" si="10"/>
        <v>0</v>
      </c>
    </row>
    <row r="28" spans="2:14" x14ac:dyDescent="0.25">
      <c r="B28" s="5" t="s">
        <v>10</v>
      </c>
      <c r="C28" s="3">
        <v>0</v>
      </c>
      <c r="D28" s="2">
        <v>1</v>
      </c>
      <c r="E28" s="9">
        <v>0</v>
      </c>
      <c r="F28" s="30">
        <f t="shared" si="7"/>
        <v>1</v>
      </c>
      <c r="G28" s="31">
        <f t="shared" si="9"/>
        <v>1</v>
      </c>
      <c r="I28" s="5" t="s">
        <v>10</v>
      </c>
      <c r="J28" s="3"/>
      <c r="K28" s="2"/>
      <c r="L28" s="9"/>
      <c r="M28" s="30">
        <f t="shared" si="8"/>
        <v>0</v>
      </c>
      <c r="N28" s="31">
        <f t="shared" si="10"/>
        <v>0</v>
      </c>
    </row>
    <row r="29" spans="2:14" x14ac:dyDescent="0.25">
      <c r="B29" s="5" t="s">
        <v>11</v>
      </c>
      <c r="C29" s="3"/>
      <c r="D29" s="2"/>
      <c r="E29" s="9"/>
      <c r="F29" s="30">
        <f t="shared" si="7"/>
        <v>0</v>
      </c>
      <c r="G29" s="31">
        <f t="shared" si="9"/>
        <v>0</v>
      </c>
      <c r="I29" s="5" t="s">
        <v>11</v>
      </c>
      <c r="J29" s="3">
        <v>0</v>
      </c>
      <c r="K29" s="2">
        <v>0</v>
      </c>
      <c r="L29" s="9">
        <v>1</v>
      </c>
      <c r="M29" s="30">
        <f t="shared" si="8"/>
        <v>1</v>
      </c>
      <c r="N29" s="31">
        <f t="shared" si="10"/>
        <v>1</v>
      </c>
    </row>
    <row r="30" spans="2:14" ht="15.75" thickBot="1" x14ac:dyDescent="0.3">
      <c r="B30" s="6"/>
      <c r="C30" s="3"/>
      <c r="D30" s="27">
        <f t="shared" ref="D30" si="11">D23+D24+D25+D26+D27+D28+D29</f>
        <v>28</v>
      </c>
      <c r="E30" s="27">
        <f t="shared" ref="E30" si="12">E23+E24+E25+E26+E27+E28+E29</f>
        <v>21</v>
      </c>
      <c r="F30" s="32"/>
      <c r="G30" s="31"/>
      <c r="I30" s="6"/>
      <c r="J30" s="3"/>
      <c r="K30" s="40">
        <f t="shared" ref="K30" si="13">K23+K24+K25+K26+K27+K28+K29</f>
        <v>18</v>
      </c>
      <c r="L30" s="40">
        <f t="shared" ref="L30" si="14">L23+L24+L25+L26+L27+L28+L29</f>
        <v>6</v>
      </c>
      <c r="M30" s="32"/>
      <c r="N30" s="31"/>
    </row>
    <row r="31" spans="2:14" ht="15.75" thickBot="1" x14ac:dyDescent="0.3">
      <c r="B31" s="7" t="s">
        <v>12</v>
      </c>
      <c r="C31" s="28">
        <f>C23+C24+C25+C26+C27+C28+C29</f>
        <v>9</v>
      </c>
      <c r="D31" s="136">
        <f>D30+E30</f>
        <v>49</v>
      </c>
      <c r="E31" s="137"/>
      <c r="F31" s="139"/>
      <c r="G31" s="42">
        <f>D31+C31</f>
        <v>58</v>
      </c>
      <c r="I31" s="7" t="s">
        <v>12</v>
      </c>
      <c r="J31" s="28">
        <f>J23+J24+J25+J26+J27+J28+J29</f>
        <v>1</v>
      </c>
      <c r="K31" s="136">
        <f>K30+L30</f>
        <v>24</v>
      </c>
      <c r="L31" s="137"/>
      <c r="M31" s="138"/>
      <c r="N31" s="29">
        <f>K31+J31</f>
        <v>25</v>
      </c>
    </row>
    <row r="35" spans="2:14" ht="15.75" thickBot="1" x14ac:dyDescent="0.3"/>
    <row r="36" spans="2:14" x14ac:dyDescent="0.25">
      <c r="B36" s="118" t="s">
        <v>38</v>
      </c>
      <c r="C36" s="119"/>
      <c r="D36" s="119"/>
      <c r="E36" s="119"/>
      <c r="F36" s="119"/>
      <c r="G36" s="120"/>
      <c r="I36" s="118" t="s">
        <v>39</v>
      </c>
      <c r="J36" s="119"/>
      <c r="K36" s="119"/>
      <c r="L36" s="119"/>
      <c r="M36" s="119"/>
      <c r="N36" s="120"/>
    </row>
    <row r="37" spans="2:14" x14ac:dyDescent="0.25">
      <c r="B37" s="121"/>
      <c r="C37" s="122"/>
      <c r="D37" s="122"/>
      <c r="E37" s="122"/>
      <c r="F37" s="122"/>
      <c r="G37" s="123"/>
      <c r="I37" s="121"/>
      <c r="J37" s="122"/>
      <c r="K37" s="122"/>
      <c r="L37" s="122"/>
      <c r="M37" s="122"/>
      <c r="N37" s="123"/>
    </row>
    <row r="38" spans="2:14" x14ac:dyDescent="0.25">
      <c r="B38" s="124"/>
      <c r="C38" s="126" t="s">
        <v>0</v>
      </c>
      <c r="D38" s="128" t="s">
        <v>1</v>
      </c>
      <c r="E38" s="129"/>
      <c r="F38" s="130"/>
      <c r="G38" s="131" t="s">
        <v>12</v>
      </c>
      <c r="I38" s="124"/>
      <c r="J38" s="126" t="s">
        <v>0</v>
      </c>
      <c r="K38" s="128" t="s">
        <v>1</v>
      </c>
      <c r="L38" s="129"/>
      <c r="M38" s="130"/>
      <c r="N38" s="131" t="s">
        <v>12</v>
      </c>
    </row>
    <row r="39" spans="2:14" x14ac:dyDescent="0.25">
      <c r="B39" s="125"/>
      <c r="C39" s="127"/>
      <c r="D39" s="4" t="s">
        <v>2</v>
      </c>
      <c r="E39" s="4" t="s">
        <v>3</v>
      </c>
      <c r="F39" s="8" t="s">
        <v>12</v>
      </c>
      <c r="G39" s="132"/>
      <c r="I39" s="125"/>
      <c r="J39" s="127"/>
      <c r="K39" s="4" t="s">
        <v>2</v>
      </c>
      <c r="L39" s="4" t="s">
        <v>3</v>
      </c>
      <c r="M39" s="8" t="s">
        <v>12</v>
      </c>
      <c r="N39" s="132"/>
    </row>
    <row r="40" spans="2:14" x14ac:dyDescent="0.25">
      <c r="B40" s="5" t="s">
        <v>5</v>
      </c>
      <c r="C40" s="3">
        <v>0</v>
      </c>
      <c r="D40" s="2">
        <v>4</v>
      </c>
      <c r="E40" s="1">
        <v>6</v>
      </c>
      <c r="F40" s="30">
        <f t="shared" ref="F40:F46" si="15">D40+E40</f>
        <v>10</v>
      </c>
      <c r="G40" s="31">
        <f>F40+C40</f>
        <v>10</v>
      </c>
      <c r="I40" s="5" t="s">
        <v>5</v>
      </c>
      <c r="J40" s="3">
        <v>0</v>
      </c>
      <c r="K40" s="2">
        <v>10</v>
      </c>
      <c r="L40" s="1">
        <v>3</v>
      </c>
      <c r="M40" s="30">
        <f t="shared" ref="M40:M46" si="16">K40+L40</f>
        <v>13</v>
      </c>
      <c r="N40" s="31">
        <f>M40+J40</f>
        <v>13</v>
      </c>
    </row>
    <row r="41" spans="2:14" x14ac:dyDescent="0.25">
      <c r="B41" s="5" t="s">
        <v>6</v>
      </c>
      <c r="C41" s="3">
        <v>2</v>
      </c>
      <c r="D41" s="2">
        <v>1</v>
      </c>
      <c r="E41" s="1">
        <v>7</v>
      </c>
      <c r="F41" s="30">
        <f t="shared" si="15"/>
        <v>8</v>
      </c>
      <c r="G41" s="31">
        <f t="shared" ref="G41:G46" si="17">F41+C41</f>
        <v>10</v>
      </c>
      <c r="I41" s="5" t="s">
        <v>6</v>
      </c>
      <c r="J41" s="3">
        <v>2</v>
      </c>
      <c r="K41" s="2">
        <v>0</v>
      </c>
      <c r="L41" s="1">
        <v>4</v>
      </c>
      <c r="M41" s="30">
        <f t="shared" si="16"/>
        <v>4</v>
      </c>
      <c r="N41" s="31">
        <f t="shared" ref="N41:N46" si="18">M41+J41</f>
        <v>6</v>
      </c>
    </row>
    <row r="42" spans="2:14" x14ac:dyDescent="0.25">
      <c r="B42" s="5" t="s">
        <v>7</v>
      </c>
      <c r="C42" s="3"/>
      <c r="D42" s="2"/>
      <c r="E42" s="1"/>
      <c r="F42" s="30">
        <f t="shared" si="15"/>
        <v>0</v>
      </c>
      <c r="G42" s="31">
        <f t="shared" si="17"/>
        <v>0</v>
      </c>
      <c r="I42" s="5" t="s">
        <v>7</v>
      </c>
      <c r="J42" s="3">
        <v>0</v>
      </c>
      <c r="K42" s="2">
        <v>0</v>
      </c>
      <c r="L42" s="1">
        <v>1</v>
      </c>
      <c r="M42" s="30">
        <f t="shared" si="16"/>
        <v>1</v>
      </c>
      <c r="N42" s="31">
        <f t="shared" si="18"/>
        <v>1</v>
      </c>
    </row>
    <row r="43" spans="2:14" x14ac:dyDescent="0.25">
      <c r="B43" s="5" t="s">
        <v>9</v>
      </c>
      <c r="C43" s="3">
        <v>0</v>
      </c>
      <c r="D43" s="2">
        <v>2</v>
      </c>
      <c r="E43" s="9">
        <v>3</v>
      </c>
      <c r="F43" s="30">
        <f t="shared" si="15"/>
        <v>5</v>
      </c>
      <c r="G43" s="31">
        <f t="shared" si="17"/>
        <v>5</v>
      </c>
      <c r="I43" s="5" t="s">
        <v>9</v>
      </c>
      <c r="J43" s="3">
        <v>0</v>
      </c>
      <c r="K43" s="2">
        <v>2</v>
      </c>
      <c r="L43" s="9">
        <v>1</v>
      </c>
      <c r="M43" s="30">
        <f t="shared" si="16"/>
        <v>3</v>
      </c>
      <c r="N43" s="31">
        <f t="shared" si="18"/>
        <v>3</v>
      </c>
    </row>
    <row r="44" spans="2:14" x14ac:dyDescent="0.25">
      <c r="B44" s="5" t="s">
        <v>8</v>
      </c>
      <c r="C44" s="3">
        <v>0</v>
      </c>
      <c r="D44" s="2">
        <v>0</v>
      </c>
      <c r="E44" s="9">
        <v>1</v>
      </c>
      <c r="F44" s="30">
        <f t="shared" si="15"/>
        <v>1</v>
      </c>
      <c r="G44" s="31">
        <f t="shared" si="17"/>
        <v>1</v>
      </c>
      <c r="I44" s="5" t="s">
        <v>8</v>
      </c>
      <c r="J44" s="3"/>
      <c r="K44" s="2"/>
      <c r="L44" s="9"/>
      <c r="M44" s="30">
        <f t="shared" si="16"/>
        <v>0</v>
      </c>
      <c r="N44" s="31">
        <f t="shared" si="18"/>
        <v>0</v>
      </c>
    </row>
    <row r="45" spans="2:14" x14ac:dyDescent="0.25">
      <c r="B45" s="5" t="s">
        <v>10</v>
      </c>
      <c r="C45" s="3">
        <v>0</v>
      </c>
      <c r="D45" s="2">
        <v>1</v>
      </c>
      <c r="E45" s="9">
        <v>0</v>
      </c>
      <c r="F45" s="30">
        <f t="shared" si="15"/>
        <v>1</v>
      </c>
      <c r="G45" s="31">
        <f t="shared" si="17"/>
        <v>1</v>
      </c>
      <c r="I45" s="5" t="s">
        <v>10</v>
      </c>
      <c r="J45" s="3">
        <v>0</v>
      </c>
      <c r="K45" s="2">
        <v>3</v>
      </c>
      <c r="L45" s="9">
        <v>0</v>
      </c>
      <c r="M45" s="30">
        <f t="shared" si="16"/>
        <v>3</v>
      </c>
      <c r="N45" s="31">
        <f t="shared" si="18"/>
        <v>3</v>
      </c>
    </row>
    <row r="46" spans="2:14" x14ac:dyDescent="0.25">
      <c r="B46" s="5" t="s">
        <v>11</v>
      </c>
      <c r="C46" s="3">
        <v>0</v>
      </c>
      <c r="D46" s="2">
        <v>0</v>
      </c>
      <c r="E46" s="9">
        <v>2</v>
      </c>
      <c r="F46" s="30">
        <f t="shared" si="15"/>
        <v>2</v>
      </c>
      <c r="G46" s="31">
        <f t="shared" si="17"/>
        <v>2</v>
      </c>
      <c r="I46" s="5" t="s">
        <v>11</v>
      </c>
      <c r="J46" s="3"/>
      <c r="K46" s="2"/>
      <c r="L46" s="9"/>
      <c r="M46" s="30">
        <f t="shared" si="16"/>
        <v>0</v>
      </c>
      <c r="N46" s="31">
        <f t="shared" si="18"/>
        <v>0</v>
      </c>
    </row>
    <row r="47" spans="2:14" ht="15.75" thickBot="1" x14ac:dyDescent="0.3">
      <c r="B47" s="6"/>
      <c r="C47" s="3"/>
      <c r="D47" s="27">
        <f t="shared" ref="D47" si="19">D40+D41+D42+D43+D44+D45+D46</f>
        <v>8</v>
      </c>
      <c r="E47" s="27">
        <f t="shared" ref="E47" si="20">E40+E41+E42+E43+E44+E45+E46</f>
        <v>19</v>
      </c>
      <c r="F47" s="32"/>
      <c r="G47" s="31"/>
      <c r="I47" s="6"/>
      <c r="J47" s="3"/>
      <c r="K47" s="40">
        <f t="shared" ref="K47" si="21">K40+K41+K42+K43+K44+K45+K46</f>
        <v>15</v>
      </c>
      <c r="L47" s="40">
        <f t="shared" ref="L47" si="22">L40+L41+L42+L43+L44+L45+L46</f>
        <v>9</v>
      </c>
      <c r="M47" s="32"/>
      <c r="N47" s="31"/>
    </row>
    <row r="48" spans="2:14" ht="15.75" thickBot="1" x14ac:dyDescent="0.3">
      <c r="B48" s="7" t="s">
        <v>12</v>
      </c>
      <c r="C48" s="28">
        <f>C40+C41+C42+C43+C44+C45+C46</f>
        <v>2</v>
      </c>
      <c r="D48" s="136">
        <f>D47+E47</f>
        <v>27</v>
      </c>
      <c r="E48" s="137"/>
      <c r="F48" s="138"/>
      <c r="G48" s="29">
        <f>D48+C48</f>
        <v>29</v>
      </c>
      <c r="I48" s="7" t="s">
        <v>12</v>
      </c>
      <c r="J48" s="28">
        <f>J40+J41+J42+J43+J44+J45+J46</f>
        <v>2</v>
      </c>
      <c r="K48" s="136">
        <f>K47+L47</f>
        <v>24</v>
      </c>
      <c r="L48" s="137"/>
      <c r="M48" s="138"/>
      <c r="N48" s="29">
        <f>K48+J48</f>
        <v>26</v>
      </c>
    </row>
    <row r="50" spans="2:14" ht="15.75" thickBot="1" x14ac:dyDescent="0.3"/>
    <row r="51" spans="2:14" x14ac:dyDescent="0.25">
      <c r="B51" s="118" t="s">
        <v>40</v>
      </c>
      <c r="C51" s="119"/>
      <c r="D51" s="119"/>
      <c r="E51" s="119"/>
      <c r="F51" s="119"/>
      <c r="G51" s="120"/>
      <c r="I51" s="143" t="s">
        <v>19</v>
      </c>
      <c r="J51" s="144"/>
      <c r="K51" s="144"/>
      <c r="L51" s="144"/>
      <c r="M51" s="144"/>
      <c r="N51" s="145"/>
    </row>
    <row r="52" spans="2:14" x14ac:dyDescent="0.25">
      <c r="B52" s="140"/>
      <c r="C52" s="141"/>
      <c r="D52" s="141"/>
      <c r="E52" s="141"/>
      <c r="F52" s="141"/>
      <c r="G52" s="142"/>
      <c r="I52" s="146"/>
      <c r="J52" s="147"/>
      <c r="K52" s="147"/>
      <c r="L52" s="147"/>
      <c r="M52" s="147"/>
      <c r="N52" s="148"/>
    </row>
    <row r="53" spans="2:14" x14ac:dyDescent="0.25">
      <c r="B53" s="124"/>
      <c r="C53" s="126" t="s">
        <v>0</v>
      </c>
      <c r="D53" s="128" t="s">
        <v>1</v>
      </c>
      <c r="E53" s="129"/>
      <c r="F53" s="130"/>
      <c r="G53" s="131" t="s">
        <v>12</v>
      </c>
      <c r="I53" s="149"/>
      <c r="J53" s="151" t="s">
        <v>0</v>
      </c>
      <c r="K53" s="153" t="s">
        <v>1</v>
      </c>
      <c r="L53" s="154"/>
      <c r="M53" s="155"/>
      <c r="N53" s="156" t="s">
        <v>12</v>
      </c>
    </row>
    <row r="54" spans="2:14" x14ac:dyDescent="0.25">
      <c r="B54" s="125"/>
      <c r="C54" s="127"/>
      <c r="D54" s="4" t="s">
        <v>2</v>
      </c>
      <c r="E54" s="4" t="s">
        <v>3</v>
      </c>
      <c r="F54" s="8" t="s">
        <v>12</v>
      </c>
      <c r="G54" s="132"/>
      <c r="I54" s="150"/>
      <c r="J54" s="152"/>
      <c r="K54" s="33" t="s">
        <v>2</v>
      </c>
      <c r="L54" s="33" t="s">
        <v>3</v>
      </c>
      <c r="M54" s="34" t="s">
        <v>12</v>
      </c>
      <c r="N54" s="157"/>
    </row>
    <row r="55" spans="2:14" x14ac:dyDescent="0.25">
      <c r="B55" s="5" t="s">
        <v>5</v>
      </c>
      <c r="C55" s="3">
        <v>0</v>
      </c>
      <c r="D55" s="2">
        <v>5</v>
      </c>
      <c r="E55" s="1">
        <v>1</v>
      </c>
      <c r="F55" s="30">
        <f t="shared" ref="F55:F61" si="23">D55+E55</f>
        <v>6</v>
      </c>
      <c r="G55" s="31">
        <f>F55+C55</f>
        <v>6</v>
      </c>
      <c r="I55" s="35" t="s">
        <v>5</v>
      </c>
      <c r="J55" s="36">
        <f>SUM(C55,J40,C40,J23,C23,J7,C7)</f>
        <v>6</v>
      </c>
      <c r="K55" s="37">
        <f t="shared" ref="K55:L61" si="24">D55+K40+D40+K23+D23+K7+D7</f>
        <v>47</v>
      </c>
      <c r="L55" s="38">
        <f t="shared" si="24"/>
        <v>56</v>
      </c>
      <c r="M55" s="30">
        <f t="shared" ref="M55:M61" si="25">K55+L55</f>
        <v>103</v>
      </c>
      <c r="N55" s="31">
        <f>M55+J55</f>
        <v>109</v>
      </c>
    </row>
    <row r="56" spans="2:14" x14ac:dyDescent="0.25">
      <c r="B56" s="5" t="s">
        <v>6</v>
      </c>
      <c r="C56" s="3">
        <v>0</v>
      </c>
      <c r="D56" s="2">
        <v>2</v>
      </c>
      <c r="E56" s="1">
        <v>0</v>
      </c>
      <c r="F56" s="30">
        <f t="shared" si="23"/>
        <v>2</v>
      </c>
      <c r="G56" s="31">
        <f t="shared" ref="G56:G61" si="26">F56+C56</f>
        <v>2</v>
      </c>
      <c r="I56" s="35" t="s">
        <v>6</v>
      </c>
      <c r="J56" s="36">
        <f>SUM(C56,J41,C41,J24,C24,J8,C8)</f>
        <v>19</v>
      </c>
      <c r="K56" s="37">
        <f t="shared" si="24"/>
        <v>9</v>
      </c>
      <c r="L56" s="38">
        <f t="shared" si="24"/>
        <v>15</v>
      </c>
      <c r="M56" s="30">
        <f t="shared" si="25"/>
        <v>24</v>
      </c>
      <c r="N56" s="31">
        <f t="shared" ref="N56:N61" si="27">M56+J56</f>
        <v>43</v>
      </c>
    </row>
    <row r="57" spans="2:14" x14ac:dyDescent="0.25">
      <c r="B57" s="5" t="s">
        <v>7</v>
      </c>
      <c r="C57" s="3"/>
      <c r="D57" s="2"/>
      <c r="E57" s="1"/>
      <c r="F57" s="30">
        <f t="shared" si="23"/>
        <v>0</v>
      </c>
      <c r="G57" s="31">
        <f t="shared" si="26"/>
        <v>0</v>
      </c>
      <c r="I57" s="35" t="s">
        <v>7</v>
      </c>
      <c r="J57" s="36">
        <f>C57+J42+C42+J25+C25+J9+C9</f>
        <v>2</v>
      </c>
      <c r="K57" s="37">
        <f t="shared" si="24"/>
        <v>2</v>
      </c>
      <c r="L57" s="38">
        <f t="shared" si="24"/>
        <v>1</v>
      </c>
      <c r="M57" s="30">
        <f t="shared" si="25"/>
        <v>3</v>
      </c>
      <c r="N57" s="31">
        <f t="shared" si="27"/>
        <v>5</v>
      </c>
    </row>
    <row r="58" spans="2:14" x14ac:dyDescent="0.25">
      <c r="B58" s="5" t="s">
        <v>9</v>
      </c>
      <c r="C58" s="3">
        <v>0</v>
      </c>
      <c r="D58" s="2">
        <v>8</v>
      </c>
      <c r="E58" s="9">
        <v>5</v>
      </c>
      <c r="F58" s="30">
        <f t="shared" si="23"/>
        <v>13</v>
      </c>
      <c r="G58" s="31">
        <f t="shared" si="26"/>
        <v>13</v>
      </c>
      <c r="I58" s="35" t="s">
        <v>9</v>
      </c>
      <c r="J58" s="36">
        <f>C58+J43+C43+J26+C26+J10+C10</f>
        <v>0</v>
      </c>
      <c r="K58" s="37">
        <f t="shared" si="24"/>
        <v>58</v>
      </c>
      <c r="L58" s="38">
        <f t="shared" si="24"/>
        <v>34</v>
      </c>
      <c r="M58" s="30">
        <f t="shared" si="25"/>
        <v>92</v>
      </c>
      <c r="N58" s="31">
        <f t="shared" si="27"/>
        <v>92</v>
      </c>
    </row>
    <row r="59" spans="2:14" x14ac:dyDescent="0.25">
      <c r="B59" s="5" t="s">
        <v>8</v>
      </c>
      <c r="C59" s="3"/>
      <c r="D59" s="2"/>
      <c r="E59" s="9"/>
      <c r="F59" s="30">
        <f t="shared" si="23"/>
        <v>0</v>
      </c>
      <c r="G59" s="31">
        <f t="shared" si="26"/>
        <v>0</v>
      </c>
      <c r="I59" s="35" t="s">
        <v>8</v>
      </c>
      <c r="J59" s="36">
        <f>C59+J44+C44+J27+C27+J11+C11</f>
        <v>0</v>
      </c>
      <c r="K59" s="37">
        <f t="shared" si="24"/>
        <v>3</v>
      </c>
      <c r="L59" s="38">
        <f t="shared" si="24"/>
        <v>1</v>
      </c>
      <c r="M59" s="30">
        <f t="shared" si="25"/>
        <v>4</v>
      </c>
      <c r="N59" s="31">
        <f t="shared" si="27"/>
        <v>4</v>
      </c>
    </row>
    <row r="60" spans="2:14" x14ac:dyDescent="0.25">
      <c r="B60" s="5" t="s">
        <v>10</v>
      </c>
      <c r="C60" s="3"/>
      <c r="D60" s="2"/>
      <c r="E60" s="9"/>
      <c r="F60" s="30">
        <f t="shared" si="23"/>
        <v>0</v>
      </c>
      <c r="G60" s="31">
        <f t="shared" si="26"/>
        <v>0</v>
      </c>
      <c r="I60" s="35" t="s">
        <v>10</v>
      </c>
      <c r="J60" s="36">
        <v>0</v>
      </c>
      <c r="K60" s="37">
        <f t="shared" si="24"/>
        <v>5</v>
      </c>
      <c r="L60" s="38">
        <f t="shared" si="24"/>
        <v>0</v>
      </c>
      <c r="M60" s="30">
        <f t="shared" si="25"/>
        <v>5</v>
      </c>
      <c r="N60" s="31">
        <f t="shared" si="27"/>
        <v>5</v>
      </c>
    </row>
    <row r="61" spans="2:14" x14ac:dyDescent="0.25">
      <c r="B61" s="5" t="s">
        <v>11</v>
      </c>
      <c r="C61" s="3"/>
      <c r="D61" s="2"/>
      <c r="E61" s="9"/>
      <c r="F61" s="30">
        <f t="shared" si="23"/>
        <v>0</v>
      </c>
      <c r="G61" s="31">
        <f t="shared" si="26"/>
        <v>0</v>
      </c>
      <c r="I61" s="35" t="s">
        <v>11</v>
      </c>
      <c r="J61" s="36">
        <f>C61+J46+C46+J29+C29+J13+C13</f>
        <v>0</v>
      </c>
      <c r="K61" s="37">
        <f t="shared" si="24"/>
        <v>0</v>
      </c>
      <c r="L61" s="38">
        <f t="shared" si="24"/>
        <v>3</v>
      </c>
      <c r="M61" s="30">
        <f t="shared" si="25"/>
        <v>3</v>
      </c>
      <c r="N61" s="31">
        <f t="shared" si="27"/>
        <v>3</v>
      </c>
    </row>
    <row r="62" spans="2:14" ht="15.75" thickBot="1" x14ac:dyDescent="0.3">
      <c r="B62" s="6"/>
      <c r="C62" s="3"/>
      <c r="D62" s="27">
        <f t="shared" ref="D62" si="28">D55+D56+D57+D58+D59+D60+D61</f>
        <v>15</v>
      </c>
      <c r="E62" s="27">
        <f t="shared" ref="E62" si="29">E55+E56+E57+E58+E59+E60+E61</f>
        <v>6</v>
      </c>
      <c r="F62" s="32"/>
      <c r="G62" s="31"/>
      <c r="I62" s="39"/>
      <c r="J62" s="36"/>
      <c r="K62" s="40">
        <f t="shared" ref="K62" si="30">K55+K56+K57+K58+K59+K60+K61</f>
        <v>124</v>
      </c>
      <c r="L62" s="40">
        <f t="shared" ref="L62" si="31">L55+L56+L57+L58+L59+L60+L61</f>
        <v>110</v>
      </c>
      <c r="M62" s="32"/>
      <c r="N62" s="31"/>
    </row>
    <row r="63" spans="2:14" ht="15.75" thickBot="1" x14ac:dyDescent="0.3">
      <c r="B63" s="7" t="s">
        <v>12</v>
      </c>
      <c r="C63" s="28">
        <f>C55+C56+C57+C58+C59+C60+C61</f>
        <v>0</v>
      </c>
      <c r="D63" s="136">
        <f>D62+E62</f>
        <v>21</v>
      </c>
      <c r="E63" s="137"/>
      <c r="F63" s="138"/>
      <c r="G63" s="29">
        <f>D63+C63</f>
        <v>21</v>
      </c>
      <c r="I63" s="41" t="s">
        <v>12</v>
      </c>
      <c r="J63" s="28">
        <f>J55+J56+J57+J58+J59+J60+J61</f>
        <v>27</v>
      </c>
      <c r="K63" s="136">
        <f>K62+L62</f>
        <v>234</v>
      </c>
      <c r="L63" s="137"/>
      <c r="M63" s="138"/>
      <c r="N63" s="29">
        <f>K63+J63</f>
        <v>261</v>
      </c>
    </row>
    <row r="68" spans="2:8" ht="15.75" thickBot="1" x14ac:dyDescent="0.3"/>
    <row r="69" spans="2:8" x14ac:dyDescent="0.25">
      <c r="B69" s="170" t="s">
        <v>28</v>
      </c>
      <c r="C69" s="171"/>
      <c r="D69" s="172"/>
    </row>
    <row r="70" spans="2:8" ht="15.75" thickBot="1" x14ac:dyDescent="0.3">
      <c r="B70" s="173"/>
      <c r="C70" s="174"/>
      <c r="D70" s="175"/>
    </row>
    <row r="71" spans="2:8" x14ac:dyDescent="0.25">
      <c r="B71" s="50"/>
      <c r="C71" s="176" t="s">
        <v>29</v>
      </c>
      <c r="D71" s="177"/>
    </row>
    <row r="72" spans="2:8" x14ac:dyDescent="0.25">
      <c r="B72" s="51"/>
      <c r="C72" s="178"/>
      <c r="D72" s="179"/>
      <c r="F72" s="9"/>
      <c r="G72" s="9"/>
      <c r="H72" s="9"/>
    </row>
    <row r="73" spans="2:8" x14ac:dyDescent="0.25">
      <c r="B73" s="158" t="s">
        <v>30</v>
      </c>
      <c r="C73" s="159"/>
      <c r="D73" s="160"/>
      <c r="F73" s="49"/>
      <c r="G73" s="49"/>
      <c r="H73" s="49"/>
    </row>
    <row r="74" spans="2:8" ht="25.5" customHeight="1" x14ac:dyDescent="0.25">
      <c r="B74" s="164"/>
      <c r="C74" s="165"/>
      <c r="D74" s="166"/>
      <c r="F74" s="49"/>
      <c r="G74" s="49"/>
      <c r="H74" s="49"/>
    </row>
    <row r="75" spans="2:8" x14ac:dyDescent="0.25">
      <c r="B75" s="158" t="s">
        <v>32</v>
      </c>
      <c r="C75" s="159"/>
      <c r="D75" s="160"/>
      <c r="F75" s="9"/>
      <c r="G75" s="9"/>
      <c r="H75" s="9"/>
    </row>
    <row r="76" spans="2:8" x14ac:dyDescent="0.25">
      <c r="B76" s="161"/>
      <c r="C76" s="162"/>
      <c r="D76" s="163"/>
    </row>
    <row r="77" spans="2:8" ht="25.5" customHeight="1" x14ac:dyDescent="0.25">
      <c r="B77" s="164"/>
      <c r="C77" s="165"/>
      <c r="D77" s="166"/>
    </row>
    <row r="78" spans="2:8" x14ac:dyDescent="0.25">
      <c r="B78" s="161" t="s">
        <v>33</v>
      </c>
      <c r="C78" s="162"/>
      <c r="D78" s="163"/>
    </row>
    <row r="79" spans="2:8" x14ac:dyDescent="0.25">
      <c r="B79" s="161"/>
      <c r="C79" s="162"/>
      <c r="D79" s="163"/>
    </row>
    <row r="80" spans="2:8" ht="30.75" customHeight="1" thickBot="1" x14ac:dyDescent="0.3">
      <c r="B80" s="167"/>
      <c r="C80" s="168"/>
      <c r="D80" s="169"/>
    </row>
  </sheetData>
  <mergeCells count="53">
    <mergeCell ref="B75:D77"/>
    <mergeCell ref="B78:D80"/>
    <mergeCell ref="D63:F63"/>
    <mergeCell ref="K63:M63"/>
    <mergeCell ref="B69:D70"/>
    <mergeCell ref="C71:D72"/>
    <mergeCell ref="B73:D74"/>
    <mergeCell ref="D48:F48"/>
    <mergeCell ref="K48:M48"/>
    <mergeCell ref="B51:G52"/>
    <mergeCell ref="B53:B54"/>
    <mergeCell ref="C53:C54"/>
    <mergeCell ref="D53:F53"/>
    <mergeCell ref="G53:G54"/>
    <mergeCell ref="I51:N52"/>
    <mergeCell ref="I53:I54"/>
    <mergeCell ref="J53:J54"/>
    <mergeCell ref="K53:M53"/>
    <mergeCell ref="N53:N54"/>
    <mergeCell ref="D31:F31"/>
    <mergeCell ref="K31:M31"/>
    <mergeCell ref="B36:G37"/>
    <mergeCell ref="B38:B39"/>
    <mergeCell ref="C38:C39"/>
    <mergeCell ref="D38:F38"/>
    <mergeCell ref="G38:G39"/>
    <mergeCell ref="I36:N37"/>
    <mergeCell ref="I38:I39"/>
    <mergeCell ref="J38:J39"/>
    <mergeCell ref="K38:M38"/>
    <mergeCell ref="N38:N39"/>
    <mergeCell ref="D15:F15"/>
    <mergeCell ref="K15:M15"/>
    <mergeCell ref="B19:G20"/>
    <mergeCell ref="B21:B22"/>
    <mergeCell ref="C21:C22"/>
    <mergeCell ref="D21:F21"/>
    <mergeCell ref="G21:G22"/>
    <mergeCell ref="I19:N20"/>
    <mergeCell ref="I21:I22"/>
    <mergeCell ref="J21:J22"/>
    <mergeCell ref="K21:M21"/>
    <mergeCell ref="N21:N22"/>
    <mergeCell ref="I3:N4"/>
    <mergeCell ref="I5:I6"/>
    <mergeCell ref="J5:J6"/>
    <mergeCell ref="K5:M5"/>
    <mergeCell ref="N5:N6"/>
    <mergeCell ref="G5:G6"/>
    <mergeCell ref="D5:F5"/>
    <mergeCell ref="B3:G4"/>
    <mergeCell ref="C5:C6"/>
    <mergeCell ref="B5:B6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21"/>
  <sheetViews>
    <sheetView zoomScale="80" zoomScaleNormal="80" workbookViewId="0">
      <selection activeCell="G23" sqref="G23"/>
    </sheetView>
  </sheetViews>
  <sheetFormatPr baseColWidth="10" defaultRowHeight="15" x14ac:dyDescent="0.25"/>
  <cols>
    <col min="1" max="1" width="7.85546875" customWidth="1"/>
    <col min="2" max="2" width="20.7109375" customWidth="1"/>
    <col min="3" max="3" width="16.42578125" customWidth="1"/>
    <col min="4" max="4" width="18.85546875" customWidth="1"/>
    <col min="5" max="5" width="20.85546875" customWidth="1"/>
    <col min="6" max="6" width="18.85546875" customWidth="1"/>
    <col min="7" max="7" width="10" customWidth="1"/>
    <col min="8" max="8" width="8.42578125" customWidth="1"/>
    <col min="9" max="9" width="17.140625" customWidth="1"/>
    <col min="10" max="10" width="19.140625" customWidth="1"/>
    <col min="11" max="11" width="7.7109375" customWidth="1"/>
    <col min="12" max="12" width="19" customWidth="1"/>
    <col min="15" max="15" width="11.42578125" customWidth="1"/>
  </cols>
  <sheetData>
    <row r="2" spans="2:13" ht="15.75" thickBot="1" x14ac:dyDescent="0.3"/>
    <row r="3" spans="2:13" x14ac:dyDescent="0.25">
      <c r="I3" s="118" t="s">
        <v>4</v>
      </c>
      <c r="J3" s="120"/>
    </row>
    <row r="4" spans="2:13" x14ac:dyDescent="0.25">
      <c r="I4" s="140"/>
      <c r="J4" s="142"/>
    </row>
    <row r="5" spans="2:13" x14ac:dyDescent="0.25">
      <c r="I5" s="12" t="s">
        <v>0</v>
      </c>
      <c r="J5" s="13" t="s">
        <v>1</v>
      </c>
      <c r="M5" s="10"/>
    </row>
    <row r="6" spans="2:13" ht="15.75" thickBot="1" x14ac:dyDescent="0.3">
      <c r="I6" s="14">
        <f>SUM(C13:C19)</f>
        <v>10</v>
      </c>
      <c r="J6" s="15">
        <f>SUM(F13:F19)</f>
        <v>41</v>
      </c>
      <c r="M6" s="10"/>
    </row>
    <row r="7" spans="2:13" ht="15.75" thickBot="1" x14ac:dyDescent="0.3">
      <c r="I7" s="11"/>
      <c r="J7" s="1"/>
      <c r="M7" s="1"/>
    </row>
    <row r="8" spans="2:13" ht="15.75" thickBot="1" x14ac:dyDescent="0.3">
      <c r="I8" s="118" t="s">
        <v>20</v>
      </c>
      <c r="J8" s="120"/>
      <c r="M8" s="1"/>
    </row>
    <row r="9" spans="2:13" x14ac:dyDescent="0.25">
      <c r="B9" s="180" t="s">
        <v>34</v>
      </c>
      <c r="C9" s="181"/>
      <c r="D9" s="181"/>
      <c r="E9" s="181"/>
      <c r="F9" s="181"/>
      <c r="G9" s="182"/>
      <c r="I9" s="140"/>
      <c r="J9" s="142"/>
      <c r="M9" s="1"/>
    </row>
    <row r="10" spans="2:13" x14ac:dyDescent="0.25">
      <c r="B10" s="183"/>
      <c r="C10" s="184"/>
      <c r="D10" s="184"/>
      <c r="E10" s="184"/>
      <c r="F10" s="184"/>
      <c r="G10" s="185"/>
      <c r="I10" s="16" t="s">
        <v>2</v>
      </c>
      <c r="J10" s="17" t="s">
        <v>21</v>
      </c>
      <c r="M10" s="1"/>
    </row>
    <row r="11" spans="2:13" ht="16.5" thickBot="1" x14ac:dyDescent="0.3">
      <c r="B11" s="186"/>
      <c r="C11" s="188" t="s">
        <v>0</v>
      </c>
      <c r="D11" s="190" t="s">
        <v>1</v>
      </c>
      <c r="E11" s="191"/>
      <c r="F11" s="192"/>
      <c r="G11" s="193" t="s">
        <v>12</v>
      </c>
      <c r="I11" s="14">
        <f>SUM(D13:D19)</f>
        <v>15</v>
      </c>
      <c r="J11" s="15">
        <f>SUM(E13:E19)</f>
        <v>26</v>
      </c>
      <c r="M11" s="1"/>
    </row>
    <row r="12" spans="2:13" ht="15.75" x14ac:dyDescent="0.25">
      <c r="B12" s="187"/>
      <c r="C12" s="189"/>
      <c r="D12" s="84" t="s">
        <v>2</v>
      </c>
      <c r="E12" s="84" t="s">
        <v>3</v>
      </c>
      <c r="F12" s="85" t="s">
        <v>12</v>
      </c>
      <c r="G12" s="194"/>
      <c r="M12" s="1"/>
    </row>
    <row r="13" spans="2:13" ht="15.75" x14ac:dyDescent="0.25">
      <c r="B13" s="86" t="s">
        <v>5</v>
      </c>
      <c r="C13" s="87">
        <v>4</v>
      </c>
      <c r="D13" s="88">
        <v>4</v>
      </c>
      <c r="E13" s="75">
        <v>21</v>
      </c>
      <c r="F13" s="72">
        <f>D13+E13</f>
        <v>25</v>
      </c>
      <c r="G13" s="73">
        <f>F13+C13</f>
        <v>29</v>
      </c>
      <c r="M13" s="1"/>
    </row>
    <row r="14" spans="2:13" ht="15.75" x14ac:dyDescent="0.25">
      <c r="B14" s="86" t="s">
        <v>6</v>
      </c>
      <c r="C14" s="87">
        <v>4</v>
      </c>
      <c r="D14" s="88">
        <v>1</v>
      </c>
      <c r="E14" s="75">
        <v>2</v>
      </c>
      <c r="F14" s="72">
        <f t="shared" ref="F14:F19" si="0">D14+E14</f>
        <v>3</v>
      </c>
      <c r="G14" s="73">
        <f t="shared" ref="G14:G19" si="1">F14+C14</f>
        <v>7</v>
      </c>
      <c r="M14" s="1"/>
    </row>
    <row r="15" spans="2:13" ht="15.75" x14ac:dyDescent="0.25">
      <c r="B15" s="86" t="s">
        <v>7</v>
      </c>
      <c r="C15" s="87">
        <v>2</v>
      </c>
      <c r="D15" s="88">
        <v>2</v>
      </c>
      <c r="E15" s="75">
        <v>0</v>
      </c>
      <c r="F15" s="72">
        <f t="shared" si="0"/>
        <v>2</v>
      </c>
      <c r="G15" s="73">
        <f t="shared" si="1"/>
        <v>4</v>
      </c>
      <c r="L15" s="1"/>
      <c r="M15" s="9"/>
    </row>
    <row r="16" spans="2:13" ht="15.75" x14ac:dyDescent="0.25">
      <c r="B16" s="86" t="s">
        <v>9</v>
      </c>
      <c r="C16" s="87">
        <v>0</v>
      </c>
      <c r="D16" s="88">
        <v>5</v>
      </c>
      <c r="E16" s="89">
        <v>3</v>
      </c>
      <c r="F16" s="72">
        <f t="shared" si="0"/>
        <v>8</v>
      </c>
      <c r="G16" s="73">
        <f t="shared" si="1"/>
        <v>8</v>
      </c>
    </row>
    <row r="17" spans="2:7" ht="15.75" x14ac:dyDescent="0.25">
      <c r="B17" s="86" t="s">
        <v>8</v>
      </c>
      <c r="C17" s="87">
        <v>0</v>
      </c>
      <c r="D17" s="88">
        <v>3</v>
      </c>
      <c r="E17" s="89">
        <v>0</v>
      </c>
      <c r="F17" s="72">
        <f t="shared" si="0"/>
        <v>3</v>
      </c>
      <c r="G17" s="73">
        <f t="shared" si="1"/>
        <v>3</v>
      </c>
    </row>
    <row r="18" spans="2:7" ht="15.75" x14ac:dyDescent="0.25">
      <c r="B18" s="86" t="s">
        <v>10</v>
      </c>
      <c r="C18" s="87"/>
      <c r="D18" s="88"/>
      <c r="E18" s="89"/>
      <c r="F18" s="72">
        <f t="shared" si="0"/>
        <v>0</v>
      </c>
      <c r="G18" s="73">
        <f t="shared" si="1"/>
        <v>0</v>
      </c>
    </row>
    <row r="19" spans="2:7" ht="15.75" x14ac:dyDescent="0.25">
      <c r="B19" s="86" t="s">
        <v>11</v>
      </c>
      <c r="C19" s="87"/>
      <c r="D19" s="88"/>
      <c r="E19" s="89"/>
      <c r="F19" s="72">
        <f t="shared" si="0"/>
        <v>0</v>
      </c>
      <c r="G19" s="73">
        <f t="shared" si="1"/>
        <v>0</v>
      </c>
    </row>
    <row r="20" spans="2:7" ht="16.5" thickBot="1" x14ac:dyDescent="0.3">
      <c r="B20" s="90"/>
      <c r="C20" s="87"/>
      <c r="D20" s="79">
        <f t="shared" ref="D20:E20" si="2">D13+D14+D15+D16+D17+D18+D19</f>
        <v>15</v>
      </c>
      <c r="E20" s="79">
        <f t="shared" si="2"/>
        <v>26</v>
      </c>
      <c r="F20" s="94"/>
      <c r="G20" s="73"/>
    </row>
    <row r="21" spans="2:7" ht="16.5" thickBot="1" x14ac:dyDescent="0.3">
      <c r="B21" s="92"/>
      <c r="C21" s="82"/>
      <c r="D21" s="97"/>
      <c r="E21" s="98"/>
      <c r="F21" s="99"/>
      <c r="G21" s="83"/>
    </row>
  </sheetData>
  <mergeCells count="7">
    <mergeCell ref="I8:J9"/>
    <mergeCell ref="I3:J4"/>
    <mergeCell ref="B9:G10"/>
    <mergeCell ref="B11:B12"/>
    <mergeCell ref="C11:C12"/>
    <mergeCell ref="D11:F11"/>
    <mergeCell ref="G11:G12"/>
  </mergeCells>
  <pageMargins left="0.7" right="0.7" top="0.75" bottom="0.75" header="0.3" footer="0.3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1"/>
  <sheetViews>
    <sheetView zoomScale="80" zoomScaleNormal="80" workbookViewId="0">
      <selection activeCell="D15" sqref="D15"/>
    </sheetView>
  </sheetViews>
  <sheetFormatPr baseColWidth="10" defaultRowHeight="15" x14ac:dyDescent="0.25"/>
  <cols>
    <col min="2" max="2" width="21.28515625" customWidth="1"/>
    <col min="3" max="3" width="17" customWidth="1"/>
    <col min="4" max="4" width="17.5703125" customWidth="1"/>
    <col min="5" max="5" width="17.140625" customWidth="1"/>
    <col min="9" max="9" width="17.7109375" customWidth="1"/>
    <col min="10" max="10" width="19" customWidth="1"/>
  </cols>
  <sheetData>
    <row r="2" spans="2:10" ht="15.75" thickBot="1" x14ac:dyDescent="0.3"/>
    <row r="3" spans="2:10" x14ac:dyDescent="0.25">
      <c r="I3" s="118" t="s">
        <v>13</v>
      </c>
      <c r="J3" s="120"/>
    </row>
    <row r="4" spans="2:10" x14ac:dyDescent="0.25">
      <c r="I4" s="140"/>
      <c r="J4" s="142"/>
    </row>
    <row r="5" spans="2:10" x14ac:dyDescent="0.25">
      <c r="I5" s="12" t="s">
        <v>0</v>
      </c>
      <c r="J5" s="13" t="s">
        <v>1</v>
      </c>
    </row>
    <row r="6" spans="2:10" ht="15.75" thickBot="1" x14ac:dyDescent="0.3">
      <c r="I6" s="14">
        <f>SUM(C13:C19)</f>
        <v>3</v>
      </c>
      <c r="J6" s="15">
        <f>SUM(F13:F19)</f>
        <v>48</v>
      </c>
    </row>
    <row r="7" spans="2:10" ht="15.75" thickBot="1" x14ac:dyDescent="0.3">
      <c r="I7" s="11"/>
      <c r="J7" s="1"/>
    </row>
    <row r="8" spans="2:10" ht="15.75" thickBot="1" x14ac:dyDescent="0.3">
      <c r="I8" s="118" t="s">
        <v>22</v>
      </c>
      <c r="J8" s="120"/>
    </row>
    <row r="9" spans="2:10" x14ac:dyDescent="0.25">
      <c r="B9" s="180" t="s">
        <v>35</v>
      </c>
      <c r="C9" s="181"/>
      <c r="D9" s="181"/>
      <c r="E9" s="181"/>
      <c r="F9" s="181"/>
      <c r="G9" s="182"/>
      <c r="I9" s="140"/>
      <c r="J9" s="142"/>
    </row>
    <row r="10" spans="2:10" x14ac:dyDescent="0.25">
      <c r="B10" s="183"/>
      <c r="C10" s="184"/>
      <c r="D10" s="184"/>
      <c r="E10" s="184"/>
      <c r="F10" s="184"/>
      <c r="G10" s="185"/>
      <c r="I10" s="16" t="s">
        <v>2</v>
      </c>
      <c r="J10" s="17" t="s">
        <v>21</v>
      </c>
    </row>
    <row r="11" spans="2:10" ht="16.5" thickBot="1" x14ac:dyDescent="0.3">
      <c r="B11" s="186"/>
      <c r="C11" s="188" t="s">
        <v>0</v>
      </c>
      <c r="D11" s="190" t="s">
        <v>1</v>
      </c>
      <c r="E11" s="191"/>
      <c r="F11" s="192"/>
      <c r="G11" s="193" t="s">
        <v>12</v>
      </c>
      <c r="I11" s="14">
        <f>SUM(D13:D19)</f>
        <v>25</v>
      </c>
      <c r="J11" s="15">
        <f>SUM(E13:E19)</f>
        <v>23</v>
      </c>
    </row>
    <row r="12" spans="2:10" ht="15.75" x14ac:dyDescent="0.25">
      <c r="B12" s="187"/>
      <c r="C12" s="189"/>
      <c r="D12" s="84" t="s">
        <v>2</v>
      </c>
      <c r="E12" s="84" t="s">
        <v>3</v>
      </c>
      <c r="F12" s="85" t="s">
        <v>12</v>
      </c>
      <c r="G12" s="194"/>
    </row>
    <row r="13" spans="2:10" ht="15.75" x14ac:dyDescent="0.25">
      <c r="B13" s="86" t="s">
        <v>5</v>
      </c>
      <c r="C13" s="87">
        <v>1</v>
      </c>
      <c r="D13" s="88">
        <v>10</v>
      </c>
      <c r="E13" s="75">
        <v>10</v>
      </c>
      <c r="F13" s="72">
        <f t="shared" ref="F13:F19" si="0">D13+E13</f>
        <v>20</v>
      </c>
      <c r="G13" s="73">
        <f>F13+C13</f>
        <v>21</v>
      </c>
    </row>
    <row r="14" spans="2:10" ht="15.75" x14ac:dyDescent="0.25">
      <c r="B14" s="86" t="s">
        <v>6</v>
      </c>
      <c r="C14" s="87">
        <v>2</v>
      </c>
      <c r="D14" s="88">
        <v>2</v>
      </c>
      <c r="E14" s="75">
        <v>0</v>
      </c>
      <c r="F14" s="72">
        <f t="shared" si="0"/>
        <v>2</v>
      </c>
      <c r="G14" s="73">
        <f t="shared" ref="G14:G19" si="1">F14+C14</f>
        <v>4</v>
      </c>
    </row>
    <row r="15" spans="2:10" ht="15.75" x14ac:dyDescent="0.25">
      <c r="B15" s="86" t="s">
        <v>7</v>
      </c>
      <c r="C15" s="87"/>
      <c r="D15" s="88"/>
      <c r="E15" s="75"/>
      <c r="F15" s="72">
        <f>D15+E15</f>
        <v>0</v>
      </c>
      <c r="G15" s="73">
        <f t="shared" si="1"/>
        <v>0</v>
      </c>
    </row>
    <row r="16" spans="2:10" ht="15.75" x14ac:dyDescent="0.25">
      <c r="B16" s="86" t="s">
        <v>9</v>
      </c>
      <c r="C16" s="87">
        <v>0</v>
      </c>
      <c r="D16" s="88">
        <v>13</v>
      </c>
      <c r="E16" s="89">
        <v>13</v>
      </c>
      <c r="F16" s="72">
        <f t="shared" si="0"/>
        <v>26</v>
      </c>
      <c r="G16" s="73">
        <f t="shared" si="1"/>
        <v>26</v>
      </c>
    </row>
    <row r="17" spans="2:7" ht="15.75" x14ac:dyDescent="0.25">
      <c r="B17" s="86" t="s">
        <v>8</v>
      </c>
      <c r="C17" s="87"/>
      <c r="D17" s="88"/>
      <c r="E17" s="89"/>
      <c r="F17" s="72">
        <f t="shared" si="0"/>
        <v>0</v>
      </c>
      <c r="G17" s="73">
        <f t="shared" si="1"/>
        <v>0</v>
      </c>
    </row>
    <row r="18" spans="2:7" ht="15.75" x14ac:dyDescent="0.25">
      <c r="B18" s="86" t="s">
        <v>10</v>
      </c>
      <c r="C18" s="87"/>
      <c r="D18" s="88"/>
      <c r="E18" s="89"/>
      <c r="F18" s="72">
        <f t="shared" si="0"/>
        <v>0</v>
      </c>
      <c r="G18" s="73">
        <f t="shared" si="1"/>
        <v>0</v>
      </c>
    </row>
    <row r="19" spans="2:7" ht="15.75" x14ac:dyDescent="0.25">
      <c r="B19" s="86" t="s">
        <v>11</v>
      </c>
      <c r="C19" s="87"/>
      <c r="D19" s="88"/>
      <c r="E19" s="89"/>
      <c r="F19" s="72">
        <f t="shared" si="0"/>
        <v>0</v>
      </c>
      <c r="G19" s="73">
        <f t="shared" si="1"/>
        <v>0</v>
      </c>
    </row>
    <row r="20" spans="2:7" ht="16.5" thickBot="1" x14ac:dyDescent="0.3">
      <c r="B20" s="90"/>
      <c r="C20" s="87"/>
      <c r="D20" s="79">
        <f t="shared" ref="D20:E20" si="2">D13+D14+D15+D16+D17+D18+D19</f>
        <v>25</v>
      </c>
      <c r="E20" s="79">
        <f t="shared" si="2"/>
        <v>23</v>
      </c>
      <c r="F20" s="80"/>
      <c r="G20" s="73"/>
    </row>
    <row r="21" spans="2:7" ht="16.5" thickBot="1" x14ac:dyDescent="0.3">
      <c r="B21" s="92" t="s">
        <v>12</v>
      </c>
      <c r="C21" s="82">
        <f>C13+C14+C15+C16+C17+C18+C19</f>
        <v>3</v>
      </c>
      <c r="D21" s="100">
        <f>D20+E20</f>
        <v>48</v>
      </c>
      <c r="E21" s="101"/>
      <c r="F21" s="102"/>
      <c r="G21" s="83">
        <f>D21+C21</f>
        <v>51</v>
      </c>
    </row>
  </sheetData>
  <mergeCells count="7">
    <mergeCell ref="I3:J4"/>
    <mergeCell ref="I8:J9"/>
    <mergeCell ref="B9:G10"/>
    <mergeCell ref="B11:B12"/>
    <mergeCell ref="C11:C12"/>
    <mergeCell ref="D11:F11"/>
    <mergeCell ref="G11:G12"/>
  </mergeCells>
  <pageMargins left="0.7" right="0.7" top="0.75" bottom="0.75" header="0.3" footer="0.3"/>
  <pageSetup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0"/>
  <sheetViews>
    <sheetView zoomScale="80" zoomScaleNormal="80" workbookViewId="0">
      <selection activeCell="U11" sqref="U11"/>
    </sheetView>
  </sheetViews>
  <sheetFormatPr baseColWidth="10" defaultRowHeight="15" x14ac:dyDescent="0.25"/>
  <cols>
    <col min="1" max="1" width="8" customWidth="1"/>
    <col min="2" max="2" width="21.140625" customWidth="1"/>
    <col min="3" max="3" width="15.140625" customWidth="1"/>
    <col min="4" max="4" width="19.140625" customWidth="1"/>
    <col min="5" max="5" width="17.42578125" customWidth="1"/>
    <col min="8" max="8" width="9.28515625" customWidth="1"/>
    <col min="9" max="9" width="17.5703125" customWidth="1"/>
    <col min="10" max="10" width="18.28515625" customWidth="1"/>
    <col min="11" max="11" width="8.140625" customWidth="1"/>
  </cols>
  <sheetData>
    <row r="1" spans="1:10" ht="15.75" x14ac:dyDescent="0.25">
      <c r="A1" s="61"/>
      <c r="B1" s="61"/>
      <c r="C1" s="61"/>
      <c r="D1" s="61"/>
      <c r="E1" s="61"/>
      <c r="F1" s="61"/>
      <c r="G1" s="61"/>
    </row>
    <row r="2" spans="1:10" ht="16.5" thickBot="1" x14ac:dyDescent="0.3">
      <c r="A2" s="61"/>
      <c r="B2" s="61"/>
      <c r="C2" s="61"/>
      <c r="D2" s="61"/>
      <c r="E2" s="61"/>
      <c r="F2" s="61"/>
      <c r="G2" s="61"/>
    </row>
    <row r="3" spans="1:10" ht="15.75" x14ac:dyDescent="0.25">
      <c r="A3" s="61"/>
      <c r="B3" s="180" t="s">
        <v>36</v>
      </c>
      <c r="C3" s="181"/>
      <c r="D3" s="181"/>
      <c r="E3" s="181"/>
      <c r="F3" s="181"/>
      <c r="G3" s="182"/>
      <c r="I3" s="118" t="s">
        <v>14</v>
      </c>
      <c r="J3" s="120"/>
    </row>
    <row r="4" spans="1:10" ht="15.75" x14ac:dyDescent="0.25">
      <c r="A4" s="61"/>
      <c r="B4" s="183"/>
      <c r="C4" s="184"/>
      <c r="D4" s="184"/>
      <c r="E4" s="184"/>
      <c r="F4" s="184"/>
      <c r="G4" s="185"/>
      <c r="I4" s="140"/>
      <c r="J4" s="142"/>
    </row>
    <row r="5" spans="1:10" ht="15.75" x14ac:dyDescent="0.25">
      <c r="A5" s="61"/>
      <c r="B5" s="186"/>
      <c r="C5" s="188" t="s">
        <v>0</v>
      </c>
      <c r="D5" s="190" t="s">
        <v>1</v>
      </c>
      <c r="E5" s="191"/>
      <c r="F5" s="192"/>
      <c r="G5" s="193" t="s">
        <v>12</v>
      </c>
      <c r="I5" s="12" t="s">
        <v>0</v>
      </c>
      <c r="J5" s="13" t="s">
        <v>1</v>
      </c>
    </row>
    <row r="6" spans="1:10" ht="16.5" thickBot="1" x14ac:dyDescent="0.3">
      <c r="A6" s="61"/>
      <c r="B6" s="187"/>
      <c r="C6" s="189"/>
      <c r="D6" s="84" t="s">
        <v>2</v>
      </c>
      <c r="E6" s="84" t="s">
        <v>3</v>
      </c>
      <c r="F6" s="85" t="s">
        <v>12</v>
      </c>
      <c r="G6" s="194"/>
      <c r="I6" s="14">
        <f>SUM(C7:C13)</f>
        <v>9</v>
      </c>
      <c r="J6" s="15">
        <f>SUM(F7:F13)</f>
        <v>49</v>
      </c>
    </row>
    <row r="7" spans="1:10" ht="16.5" thickBot="1" x14ac:dyDescent="0.3">
      <c r="A7" s="61"/>
      <c r="B7" s="86" t="s">
        <v>5</v>
      </c>
      <c r="C7" s="87">
        <v>1</v>
      </c>
      <c r="D7" s="88">
        <v>6</v>
      </c>
      <c r="E7" s="75">
        <v>13</v>
      </c>
      <c r="F7" s="72">
        <f t="shared" ref="F7:F13" si="0">D7+E7</f>
        <v>19</v>
      </c>
      <c r="G7" s="73">
        <f>F7+C7</f>
        <v>20</v>
      </c>
      <c r="I7" s="11"/>
      <c r="J7" s="1"/>
    </row>
    <row r="8" spans="1:10" ht="15.75" x14ac:dyDescent="0.25">
      <c r="A8" s="61"/>
      <c r="B8" s="86" t="s">
        <v>6</v>
      </c>
      <c r="C8" s="87">
        <v>8</v>
      </c>
      <c r="D8" s="88">
        <v>2</v>
      </c>
      <c r="E8" s="75">
        <v>1</v>
      </c>
      <c r="F8" s="72">
        <f t="shared" si="0"/>
        <v>3</v>
      </c>
      <c r="G8" s="73">
        <f t="shared" ref="G8:G13" si="1">F8+C8</f>
        <v>11</v>
      </c>
      <c r="I8" s="118" t="s">
        <v>23</v>
      </c>
      <c r="J8" s="120"/>
    </row>
    <row r="9" spans="1:10" ht="15.75" x14ac:dyDescent="0.25">
      <c r="A9" s="61"/>
      <c r="B9" s="86" t="s">
        <v>7</v>
      </c>
      <c r="C9" s="87"/>
      <c r="D9" s="88"/>
      <c r="E9" s="75"/>
      <c r="F9" s="72">
        <f t="shared" si="0"/>
        <v>0</v>
      </c>
      <c r="G9" s="73">
        <f t="shared" si="1"/>
        <v>0</v>
      </c>
      <c r="I9" s="140"/>
      <c r="J9" s="142"/>
    </row>
    <row r="10" spans="1:10" ht="15.75" x14ac:dyDescent="0.25">
      <c r="A10" s="61"/>
      <c r="B10" s="86" t="s">
        <v>9</v>
      </c>
      <c r="C10" s="87">
        <v>0</v>
      </c>
      <c r="D10" s="88">
        <v>19</v>
      </c>
      <c r="E10" s="89">
        <v>7</v>
      </c>
      <c r="F10" s="72">
        <f t="shared" si="0"/>
        <v>26</v>
      </c>
      <c r="G10" s="73">
        <f t="shared" si="1"/>
        <v>26</v>
      </c>
      <c r="I10" s="16" t="s">
        <v>2</v>
      </c>
      <c r="J10" s="17" t="s">
        <v>21</v>
      </c>
    </row>
    <row r="11" spans="1:10" ht="16.5" thickBot="1" x14ac:dyDescent="0.3">
      <c r="A11" s="61"/>
      <c r="B11" s="86" t="s">
        <v>8</v>
      </c>
      <c r="C11" s="87"/>
      <c r="D11" s="88"/>
      <c r="E11" s="89"/>
      <c r="F11" s="72">
        <f t="shared" si="0"/>
        <v>0</v>
      </c>
      <c r="G11" s="73">
        <f t="shared" si="1"/>
        <v>0</v>
      </c>
      <c r="I11" s="14">
        <f>SUM(D7:D13)</f>
        <v>28</v>
      </c>
      <c r="J11" s="15">
        <f>SUM(E7:E13)</f>
        <v>21</v>
      </c>
    </row>
    <row r="12" spans="1:10" ht="15.75" x14ac:dyDescent="0.25">
      <c r="A12" s="61"/>
      <c r="B12" s="86" t="s">
        <v>10</v>
      </c>
      <c r="C12" s="87">
        <v>0</v>
      </c>
      <c r="D12" s="88">
        <v>1</v>
      </c>
      <c r="E12" s="89">
        <v>0</v>
      </c>
      <c r="F12" s="72">
        <f t="shared" si="0"/>
        <v>1</v>
      </c>
      <c r="G12" s="73">
        <f t="shared" si="1"/>
        <v>1</v>
      </c>
    </row>
    <row r="13" spans="1:10" ht="15.75" x14ac:dyDescent="0.25">
      <c r="A13" s="61"/>
      <c r="B13" s="86" t="s">
        <v>11</v>
      </c>
      <c r="C13" s="87"/>
      <c r="D13" s="88"/>
      <c r="E13" s="89"/>
      <c r="F13" s="72">
        <f t="shared" si="0"/>
        <v>0</v>
      </c>
      <c r="G13" s="73">
        <f t="shared" si="1"/>
        <v>0</v>
      </c>
    </row>
    <row r="14" spans="1:10" ht="16.5" thickBot="1" x14ac:dyDescent="0.3">
      <c r="A14" s="61"/>
      <c r="B14" s="90"/>
      <c r="C14" s="87"/>
      <c r="D14" s="91">
        <f t="shared" ref="D14:E14" si="2">D7+D8+D9+D10+D11+D12+D13</f>
        <v>28</v>
      </c>
      <c r="E14" s="91">
        <f t="shared" si="2"/>
        <v>21</v>
      </c>
      <c r="F14" s="80"/>
      <c r="G14" s="73"/>
    </row>
    <row r="15" spans="1:10" ht="16.5" thickBot="1" x14ac:dyDescent="0.3">
      <c r="A15" s="61"/>
      <c r="B15" s="92" t="s">
        <v>12</v>
      </c>
      <c r="C15" s="82">
        <f>C7+C8+C9+C10+C11+C12+C13</f>
        <v>9</v>
      </c>
      <c r="D15" s="195">
        <f>D14+E14</f>
        <v>49</v>
      </c>
      <c r="E15" s="196"/>
      <c r="F15" s="197"/>
      <c r="G15" s="93">
        <f>D15+C15</f>
        <v>58</v>
      </c>
    </row>
    <row r="28" spans="21:21" ht="15.75" thickBot="1" x14ac:dyDescent="0.3"/>
    <row r="29" spans="21:21" ht="16.5" thickBot="1" x14ac:dyDescent="0.3">
      <c r="U29" s="93"/>
    </row>
    <row r="30" spans="21:21" ht="16.5" thickBot="1" x14ac:dyDescent="0.3">
      <c r="U30" s="93"/>
    </row>
  </sheetData>
  <mergeCells count="8">
    <mergeCell ref="D15:F15"/>
    <mergeCell ref="I3:J4"/>
    <mergeCell ref="I8:J9"/>
    <mergeCell ref="B3:G4"/>
    <mergeCell ref="B5:B6"/>
    <mergeCell ref="C5:C6"/>
    <mergeCell ref="D5:F5"/>
    <mergeCell ref="G5:G6"/>
  </mergeCells>
  <pageMargins left="0.7" right="0.7" top="0.75" bottom="0.75" header="0.3" footer="0.3"/>
  <pageSetup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5"/>
  <sheetViews>
    <sheetView zoomScale="80" zoomScaleNormal="80" workbookViewId="0">
      <selection activeCell="D22" sqref="D22"/>
    </sheetView>
  </sheetViews>
  <sheetFormatPr baseColWidth="10" defaultRowHeight="15" x14ac:dyDescent="0.25"/>
  <cols>
    <col min="2" max="2" width="21.5703125" customWidth="1"/>
    <col min="3" max="3" width="15.28515625" customWidth="1"/>
    <col min="4" max="4" width="17.7109375" customWidth="1"/>
    <col min="5" max="5" width="17.42578125" customWidth="1"/>
    <col min="9" max="9" width="17.7109375" customWidth="1"/>
    <col min="10" max="10" width="18.7109375" customWidth="1"/>
  </cols>
  <sheetData>
    <row r="2" spans="2:10" ht="15.75" thickBot="1" x14ac:dyDescent="0.3"/>
    <row r="3" spans="2:10" x14ac:dyDescent="0.25">
      <c r="B3" s="180" t="s">
        <v>37</v>
      </c>
      <c r="C3" s="181"/>
      <c r="D3" s="181"/>
      <c r="E3" s="181"/>
      <c r="F3" s="181"/>
      <c r="G3" s="182"/>
      <c r="I3" s="118" t="s">
        <v>15</v>
      </c>
      <c r="J3" s="120"/>
    </row>
    <row r="4" spans="2:10" x14ac:dyDescent="0.25">
      <c r="B4" s="183"/>
      <c r="C4" s="184"/>
      <c r="D4" s="184"/>
      <c r="E4" s="184"/>
      <c r="F4" s="184"/>
      <c r="G4" s="185"/>
      <c r="I4" s="140"/>
      <c r="J4" s="142"/>
    </row>
    <row r="5" spans="2:10" ht="15.75" x14ac:dyDescent="0.25">
      <c r="B5" s="186"/>
      <c r="C5" s="188" t="s">
        <v>0</v>
      </c>
      <c r="D5" s="190" t="s">
        <v>1</v>
      </c>
      <c r="E5" s="191"/>
      <c r="F5" s="192"/>
      <c r="G5" s="193" t="s">
        <v>12</v>
      </c>
      <c r="I5" s="12" t="s">
        <v>0</v>
      </c>
      <c r="J5" s="13" t="s">
        <v>1</v>
      </c>
    </row>
    <row r="6" spans="2:10" ht="16.5" thickBot="1" x14ac:dyDescent="0.3">
      <c r="B6" s="187"/>
      <c r="C6" s="189"/>
      <c r="D6" s="84" t="s">
        <v>2</v>
      </c>
      <c r="E6" s="84" t="s">
        <v>3</v>
      </c>
      <c r="F6" s="85" t="s">
        <v>12</v>
      </c>
      <c r="G6" s="194"/>
      <c r="I6" s="14">
        <f>SUM(C7:C13)</f>
        <v>1</v>
      </c>
      <c r="J6" s="15">
        <f>SUM(F7:F13)</f>
        <v>24</v>
      </c>
    </row>
    <row r="7" spans="2:10" ht="16.5" thickBot="1" x14ac:dyDescent="0.3">
      <c r="B7" s="86" t="s">
        <v>5</v>
      </c>
      <c r="C7" s="87">
        <v>0</v>
      </c>
      <c r="D7" s="88">
        <v>8</v>
      </c>
      <c r="E7" s="75">
        <v>2</v>
      </c>
      <c r="F7" s="72">
        <f t="shared" ref="F7:F13" si="0">D7+E7</f>
        <v>10</v>
      </c>
      <c r="G7" s="73">
        <f>F7+C7</f>
        <v>10</v>
      </c>
      <c r="I7" s="11"/>
      <c r="J7" s="1"/>
    </row>
    <row r="8" spans="2:10" ht="15.75" x14ac:dyDescent="0.25">
      <c r="B8" s="86" t="s">
        <v>6</v>
      </c>
      <c r="C8" s="87">
        <v>1</v>
      </c>
      <c r="D8" s="88">
        <v>1</v>
      </c>
      <c r="E8" s="75">
        <v>1</v>
      </c>
      <c r="F8" s="72">
        <f t="shared" si="0"/>
        <v>2</v>
      </c>
      <c r="G8" s="73">
        <f t="shared" ref="G8:G13" si="1">F8+C8</f>
        <v>3</v>
      </c>
      <c r="I8" s="118" t="s">
        <v>24</v>
      </c>
      <c r="J8" s="120"/>
    </row>
    <row r="9" spans="2:10" ht="15.75" x14ac:dyDescent="0.25">
      <c r="B9" s="86" t="s">
        <v>7</v>
      </c>
      <c r="C9" s="87"/>
      <c r="D9" s="88"/>
      <c r="E9" s="75"/>
      <c r="F9" s="72">
        <f t="shared" si="0"/>
        <v>0</v>
      </c>
      <c r="G9" s="73">
        <f t="shared" si="1"/>
        <v>0</v>
      </c>
      <c r="I9" s="140"/>
      <c r="J9" s="142"/>
    </row>
    <row r="10" spans="2:10" ht="15.75" x14ac:dyDescent="0.25">
      <c r="B10" s="86" t="s">
        <v>9</v>
      </c>
      <c r="C10" s="87">
        <v>0</v>
      </c>
      <c r="D10" s="88">
        <v>9</v>
      </c>
      <c r="E10" s="89">
        <v>2</v>
      </c>
      <c r="F10" s="72">
        <f t="shared" si="0"/>
        <v>11</v>
      </c>
      <c r="G10" s="73">
        <f t="shared" si="1"/>
        <v>11</v>
      </c>
      <c r="I10" s="16" t="s">
        <v>2</v>
      </c>
      <c r="J10" s="17" t="s">
        <v>21</v>
      </c>
    </row>
    <row r="11" spans="2:10" ht="16.5" thickBot="1" x14ac:dyDescent="0.3">
      <c r="B11" s="86" t="s">
        <v>8</v>
      </c>
      <c r="C11" s="87"/>
      <c r="D11" s="88"/>
      <c r="E11" s="89"/>
      <c r="F11" s="72">
        <f t="shared" si="0"/>
        <v>0</v>
      </c>
      <c r="G11" s="73">
        <f t="shared" si="1"/>
        <v>0</v>
      </c>
      <c r="I11" s="14">
        <f>SUM(D7:D13)</f>
        <v>18</v>
      </c>
      <c r="J11" s="15">
        <f>SUM(E7:E13)</f>
        <v>6</v>
      </c>
    </row>
    <row r="12" spans="2:10" ht="15.75" x14ac:dyDescent="0.25">
      <c r="B12" s="86" t="s">
        <v>10</v>
      </c>
      <c r="C12" s="87"/>
      <c r="D12" s="88"/>
      <c r="E12" s="89"/>
      <c r="F12" s="72">
        <f t="shared" si="0"/>
        <v>0</v>
      </c>
      <c r="G12" s="73">
        <f t="shared" si="1"/>
        <v>0</v>
      </c>
    </row>
    <row r="13" spans="2:10" ht="15.75" x14ac:dyDescent="0.25">
      <c r="B13" s="86" t="s">
        <v>11</v>
      </c>
      <c r="C13" s="87">
        <v>0</v>
      </c>
      <c r="D13" s="88">
        <v>0</v>
      </c>
      <c r="E13" s="89">
        <v>1</v>
      </c>
      <c r="F13" s="72">
        <f t="shared" si="0"/>
        <v>1</v>
      </c>
      <c r="G13" s="73">
        <f t="shared" si="1"/>
        <v>1</v>
      </c>
    </row>
    <row r="14" spans="2:10" ht="16.5" thickBot="1" x14ac:dyDescent="0.3">
      <c r="B14" s="90"/>
      <c r="C14" s="87"/>
      <c r="D14" s="79">
        <f t="shared" ref="D14:E14" si="2">D7+D8+D9+D10+D11+D12+D13</f>
        <v>18</v>
      </c>
      <c r="E14" s="79">
        <f t="shared" si="2"/>
        <v>6</v>
      </c>
      <c r="F14" s="80"/>
      <c r="G14" s="73"/>
    </row>
    <row r="15" spans="2:10" ht="16.5" thickBot="1" x14ac:dyDescent="0.3">
      <c r="B15" s="92" t="s">
        <v>12</v>
      </c>
      <c r="C15" s="82">
        <f>C7+C8+C9+C10+C11+C12+C13</f>
        <v>1</v>
      </c>
      <c r="D15" s="195">
        <f>D14+E14</f>
        <v>24</v>
      </c>
      <c r="E15" s="196"/>
      <c r="F15" s="198"/>
      <c r="G15" s="83">
        <f>D15+C15</f>
        <v>25</v>
      </c>
    </row>
  </sheetData>
  <mergeCells count="8">
    <mergeCell ref="D15:F15"/>
    <mergeCell ref="I3:J4"/>
    <mergeCell ref="I8:J9"/>
    <mergeCell ref="B3:G4"/>
    <mergeCell ref="B5:B6"/>
    <mergeCell ref="C5:C6"/>
    <mergeCell ref="D5:F5"/>
    <mergeCell ref="G5:G6"/>
  </mergeCells>
  <pageMargins left="0.7" right="0.7" top="0.75" bottom="0.75" header="0.3" footer="0.3"/>
  <pageSetup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5"/>
  <sheetViews>
    <sheetView zoomScale="80" zoomScaleNormal="80" workbookViewId="0">
      <selection activeCell="D13" sqref="D13"/>
    </sheetView>
  </sheetViews>
  <sheetFormatPr baseColWidth="10" defaultRowHeight="15" x14ac:dyDescent="0.25"/>
  <cols>
    <col min="2" max="2" width="21.140625" customWidth="1"/>
    <col min="3" max="3" width="15.7109375" customWidth="1"/>
    <col min="4" max="4" width="17.85546875" customWidth="1"/>
    <col min="5" max="5" width="17.42578125" customWidth="1"/>
    <col min="9" max="10" width="17.85546875" customWidth="1"/>
  </cols>
  <sheetData>
    <row r="2" spans="1:10" ht="16.5" thickBot="1" x14ac:dyDescent="0.3">
      <c r="A2" s="61"/>
      <c r="B2" s="61"/>
      <c r="C2" s="61"/>
      <c r="D2" s="61"/>
      <c r="E2" s="61"/>
      <c r="F2" s="61"/>
      <c r="G2" s="61"/>
    </row>
    <row r="3" spans="1:10" ht="15.75" x14ac:dyDescent="0.25">
      <c r="A3" s="61"/>
      <c r="B3" s="180" t="s">
        <v>38</v>
      </c>
      <c r="C3" s="181"/>
      <c r="D3" s="181"/>
      <c r="E3" s="181"/>
      <c r="F3" s="181"/>
      <c r="G3" s="182"/>
      <c r="I3" s="118" t="s">
        <v>16</v>
      </c>
      <c r="J3" s="120"/>
    </row>
    <row r="4" spans="1:10" ht="15.75" x14ac:dyDescent="0.25">
      <c r="A4" s="61"/>
      <c r="B4" s="183"/>
      <c r="C4" s="184"/>
      <c r="D4" s="184"/>
      <c r="E4" s="184"/>
      <c r="F4" s="184"/>
      <c r="G4" s="185"/>
      <c r="I4" s="140"/>
      <c r="J4" s="142"/>
    </row>
    <row r="5" spans="1:10" ht="15.75" x14ac:dyDescent="0.25">
      <c r="A5" s="61"/>
      <c r="B5" s="186"/>
      <c r="C5" s="188" t="s">
        <v>0</v>
      </c>
      <c r="D5" s="190" t="s">
        <v>1</v>
      </c>
      <c r="E5" s="191"/>
      <c r="F5" s="192"/>
      <c r="G5" s="193" t="s">
        <v>12</v>
      </c>
      <c r="I5" s="12" t="s">
        <v>0</v>
      </c>
      <c r="J5" s="13" t="s">
        <v>1</v>
      </c>
    </row>
    <row r="6" spans="1:10" ht="16.5" thickBot="1" x14ac:dyDescent="0.3">
      <c r="A6" s="61"/>
      <c r="B6" s="187"/>
      <c r="C6" s="189"/>
      <c r="D6" s="84" t="s">
        <v>2</v>
      </c>
      <c r="E6" s="84" t="s">
        <v>3</v>
      </c>
      <c r="F6" s="85" t="s">
        <v>12</v>
      </c>
      <c r="G6" s="194"/>
      <c r="I6" s="14">
        <f>SUM(C7:C13)</f>
        <v>2</v>
      </c>
      <c r="J6" s="15">
        <f>SUM(F7:F13)</f>
        <v>27</v>
      </c>
    </row>
    <row r="7" spans="1:10" ht="16.5" thickBot="1" x14ac:dyDescent="0.3">
      <c r="A7" s="61"/>
      <c r="B7" s="86" t="s">
        <v>5</v>
      </c>
      <c r="C7" s="87">
        <v>0</v>
      </c>
      <c r="D7" s="88">
        <v>4</v>
      </c>
      <c r="E7" s="75">
        <v>6</v>
      </c>
      <c r="F7" s="72">
        <f t="shared" ref="F7:F13" si="0">D7+E7</f>
        <v>10</v>
      </c>
      <c r="G7" s="73">
        <f>F7+C7</f>
        <v>10</v>
      </c>
      <c r="I7" s="11"/>
      <c r="J7" s="1"/>
    </row>
    <row r="8" spans="1:10" ht="15.75" x14ac:dyDescent="0.25">
      <c r="A8" s="61"/>
      <c r="B8" s="86" t="s">
        <v>6</v>
      </c>
      <c r="C8" s="87">
        <v>2</v>
      </c>
      <c r="D8" s="88">
        <v>1</v>
      </c>
      <c r="E8" s="75">
        <v>7</v>
      </c>
      <c r="F8" s="72">
        <f t="shared" si="0"/>
        <v>8</v>
      </c>
      <c r="G8" s="73">
        <f t="shared" ref="G8:G13" si="1">F8+C8</f>
        <v>10</v>
      </c>
      <c r="I8" s="118" t="s">
        <v>25</v>
      </c>
      <c r="J8" s="120"/>
    </row>
    <row r="9" spans="1:10" ht="15.75" x14ac:dyDescent="0.25">
      <c r="A9" s="61"/>
      <c r="B9" s="86" t="s">
        <v>7</v>
      </c>
      <c r="C9" s="87"/>
      <c r="D9" s="88"/>
      <c r="E9" s="75"/>
      <c r="F9" s="72">
        <f t="shared" si="0"/>
        <v>0</v>
      </c>
      <c r="G9" s="73">
        <f t="shared" si="1"/>
        <v>0</v>
      </c>
      <c r="I9" s="140"/>
      <c r="J9" s="142"/>
    </row>
    <row r="10" spans="1:10" ht="15.75" x14ac:dyDescent="0.25">
      <c r="A10" s="61"/>
      <c r="B10" s="86" t="s">
        <v>9</v>
      </c>
      <c r="C10" s="87">
        <v>0</v>
      </c>
      <c r="D10" s="88">
        <v>2</v>
      </c>
      <c r="E10" s="89">
        <v>3</v>
      </c>
      <c r="F10" s="72">
        <f t="shared" si="0"/>
        <v>5</v>
      </c>
      <c r="G10" s="73">
        <f t="shared" si="1"/>
        <v>5</v>
      </c>
      <c r="I10" s="16" t="s">
        <v>2</v>
      </c>
      <c r="J10" s="17" t="s">
        <v>21</v>
      </c>
    </row>
    <row r="11" spans="1:10" ht="16.5" thickBot="1" x14ac:dyDescent="0.3">
      <c r="A11" s="61"/>
      <c r="B11" s="86" t="s">
        <v>8</v>
      </c>
      <c r="C11" s="87">
        <v>0</v>
      </c>
      <c r="D11" s="88">
        <v>0</v>
      </c>
      <c r="E11" s="89">
        <v>1</v>
      </c>
      <c r="F11" s="72">
        <f t="shared" si="0"/>
        <v>1</v>
      </c>
      <c r="G11" s="73">
        <f t="shared" si="1"/>
        <v>1</v>
      </c>
      <c r="I11" s="14">
        <f>SUM(D7:D13)</f>
        <v>8</v>
      </c>
      <c r="J11" s="15">
        <f>SUM(E7:E13)</f>
        <v>19</v>
      </c>
    </row>
    <row r="12" spans="1:10" ht="15.75" x14ac:dyDescent="0.25">
      <c r="A12" s="61"/>
      <c r="B12" s="86" t="s">
        <v>10</v>
      </c>
      <c r="C12" s="87">
        <v>0</v>
      </c>
      <c r="D12" s="88">
        <v>1</v>
      </c>
      <c r="E12" s="89">
        <v>0</v>
      </c>
      <c r="F12" s="72">
        <f t="shared" si="0"/>
        <v>1</v>
      </c>
      <c r="G12" s="73">
        <f t="shared" si="1"/>
        <v>1</v>
      </c>
    </row>
    <row r="13" spans="1:10" ht="15.75" x14ac:dyDescent="0.25">
      <c r="A13" s="61"/>
      <c r="B13" s="86" t="s">
        <v>11</v>
      </c>
      <c r="C13" s="87">
        <v>0</v>
      </c>
      <c r="D13" s="88">
        <v>0</v>
      </c>
      <c r="E13" s="89">
        <v>2</v>
      </c>
      <c r="F13" s="72">
        <f t="shared" si="0"/>
        <v>2</v>
      </c>
      <c r="G13" s="73">
        <f t="shared" si="1"/>
        <v>2</v>
      </c>
    </row>
    <row r="14" spans="1:10" ht="16.5" thickBot="1" x14ac:dyDescent="0.3">
      <c r="A14" s="61"/>
      <c r="B14" s="90"/>
      <c r="C14" s="87"/>
      <c r="D14" s="91">
        <f t="shared" ref="D14:E14" si="2">D7+D8+D9+D10+D11+D12+D13</f>
        <v>8</v>
      </c>
      <c r="E14" s="91">
        <f t="shared" si="2"/>
        <v>19</v>
      </c>
      <c r="F14" s="80"/>
      <c r="G14" s="73"/>
    </row>
    <row r="15" spans="1:10" ht="16.5" thickBot="1" x14ac:dyDescent="0.3">
      <c r="A15" s="61"/>
      <c r="B15" s="92" t="s">
        <v>12</v>
      </c>
      <c r="C15" s="82">
        <f>C7+C8+C9+C10+C11+C12+C13</f>
        <v>2</v>
      </c>
      <c r="D15" s="195">
        <f>D14+E14</f>
        <v>27</v>
      </c>
      <c r="E15" s="196"/>
      <c r="F15" s="198"/>
      <c r="G15" s="83">
        <f>D15+C15</f>
        <v>29</v>
      </c>
    </row>
  </sheetData>
  <mergeCells count="8">
    <mergeCell ref="D15:F15"/>
    <mergeCell ref="I3:J4"/>
    <mergeCell ref="I8:J9"/>
    <mergeCell ref="B3:G4"/>
    <mergeCell ref="B5:B6"/>
    <mergeCell ref="C5:C6"/>
    <mergeCell ref="D5:F5"/>
    <mergeCell ref="G5:G6"/>
  </mergeCells>
  <pageMargins left="0.7" right="0.7" top="0.75" bottom="0.75" header="0.3" footer="0.3"/>
  <pageSetup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5"/>
  <sheetViews>
    <sheetView zoomScale="80" zoomScaleNormal="80" workbookViewId="0">
      <selection activeCell="E17" sqref="E17"/>
    </sheetView>
  </sheetViews>
  <sheetFormatPr baseColWidth="10" defaultRowHeight="15" x14ac:dyDescent="0.25"/>
  <cols>
    <col min="2" max="2" width="20.85546875" customWidth="1"/>
    <col min="3" max="3" width="14.7109375" customWidth="1"/>
    <col min="4" max="4" width="16.85546875" customWidth="1"/>
    <col min="5" max="5" width="15.85546875" customWidth="1"/>
    <col min="9" max="9" width="17.140625" customWidth="1"/>
    <col min="10" max="10" width="17.5703125" customWidth="1"/>
  </cols>
  <sheetData>
    <row r="2" spans="2:10" ht="15.75" thickBot="1" x14ac:dyDescent="0.3"/>
    <row r="3" spans="2:10" x14ac:dyDescent="0.25">
      <c r="B3" s="180" t="s">
        <v>39</v>
      </c>
      <c r="C3" s="181"/>
      <c r="D3" s="181"/>
      <c r="E3" s="181"/>
      <c r="F3" s="181"/>
      <c r="G3" s="182"/>
      <c r="I3" s="118" t="s">
        <v>17</v>
      </c>
      <c r="J3" s="120"/>
    </row>
    <row r="4" spans="2:10" x14ac:dyDescent="0.25">
      <c r="B4" s="183"/>
      <c r="C4" s="184"/>
      <c r="D4" s="184"/>
      <c r="E4" s="184"/>
      <c r="F4" s="184"/>
      <c r="G4" s="185"/>
      <c r="I4" s="140"/>
      <c r="J4" s="142"/>
    </row>
    <row r="5" spans="2:10" ht="15.75" x14ac:dyDescent="0.25">
      <c r="B5" s="186"/>
      <c r="C5" s="188" t="s">
        <v>0</v>
      </c>
      <c r="D5" s="190" t="s">
        <v>1</v>
      </c>
      <c r="E5" s="191"/>
      <c r="F5" s="192"/>
      <c r="G5" s="193" t="s">
        <v>12</v>
      </c>
      <c r="I5" s="12" t="s">
        <v>0</v>
      </c>
      <c r="J5" s="13" t="s">
        <v>1</v>
      </c>
    </row>
    <row r="6" spans="2:10" ht="16.5" thickBot="1" x14ac:dyDescent="0.3">
      <c r="B6" s="187"/>
      <c r="C6" s="189"/>
      <c r="D6" s="84" t="s">
        <v>2</v>
      </c>
      <c r="E6" s="84" t="s">
        <v>3</v>
      </c>
      <c r="F6" s="85" t="s">
        <v>12</v>
      </c>
      <c r="G6" s="194"/>
      <c r="I6" s="14">
        <f>SUM(C7:C13)</f>
        <v>2</v>
      </c>
      <c r="J6" s="15">
        <f>SUM(F7:F13)</f>
        <v>24</v>
      </c>
    </row>
    <row r="7" spans="2:10" ht="16.5" thickBot="1" x14ac:dyDescent="0.3">
      <c r="B7" s="86" t="s">
        <v>5</v>
      </c>
      <c r="C7" s="87">
        <v>0</v>
      </c>
      <c r="D7" s="88">
        <v>10</v>
      </c>
      <c r="E7" s="75">
        <v>3</v>
      </c>
      <c r="F7" s="72">
        <f t="shared" ref="F7:F13" si="0">D7+E7</f>
        <v>13</v>
      </c>
      <c r="G7" s="73">
        <f>F7+C7</f>
        <v>13</v>
      </c>
      <c r="I7" s="11"/>
      <c r="J7" s="1"/>
    </row>
    <row r="8" spans="2:10" ht="15.75" x14ac:dyDescent="0.25">
      <c r="B8" s="86" t="s">
        <v>6</v>
      </c>
      <c r="C8" s="87">
        <v>2</v>
      </c>
      <c r="D8" s="88">
        <v>0</v>
      </c>
      <c r="E8" s="75">
        <v>4</v>
      </c>
      <c r="F8" s="72">
        <f t="shared" si="0"/>
        <v>4</v>
      </c>
      <c r="G8" s="73">
        <f t="shared" ref="G8:G13" si="1">F8+C8</f>
        <v>6</v>
      </c>
      <c r="I8" s="118" t="s">
        <v>26</v>
      </c>
      <c r="J8" s="120"/>
    </row>
    <row r="9" spans="2:10" ht="15.75" x14ac:dyDescent="0.25">
      <c r="B9" s="86" t="s">
        <v>7</v>
      </c>
      <c r="C9" s="87">
        <v>0</v>
      </c>
      <c r="D9" s="88">
        <v>0</v>
      </c>
      <c r="E9" s="75">
        <v>1</v>
      </c>
      <c r="F9" s="72">
        <f t="shared" si="0"/>
        <v>1</v>
      </c>
      <c r="G9" s="73">
        <f t="shared" si="1"/>
        <v>1</v>
      </c>
      <c r="I9" s="140"/>
      <c r="J9" s="142"/>
    </row>
    <row r="10" spans="2:10" ht="15.75" x14ac:dyDescent="0.25">
      <c r="B10" s="86" t="s">
        <v>9</v>
      </c>
      <c r="C10" s="87">
        <v>0</v>
      </c>
      <c r="D10" s="88">
        <v>2</v>
      </c>
      <c r="E10" s="89">
        <v>1</v>
      </c>
      <c r="F10" s="72">
        <f t="shared" si="0"/>
        <v>3</v>
      </c>
      <c r="G10" s="73">
        <f t="shared" si="1"/>
        <v>3</v>
      </c>
      <c r="I10" s="16" t="s">
        <v>2</v>
      </c>
      <c r="J10" s="17" t="s">
        <v>21</v>
      </c>
    </row>
    <row r="11" spans="2:10" ht="16.5" thickBot="1" x14ac:dyDescent="0.3">
      <c r="B11" s="86" t="s">
        <v>8</v>
      </c>
      <c r="C11" s="87"/>
      <c r="D11" s="88"/>
      <c r="E11" s="89"/>
      <c r="F11" s="72">
        <f t="shared" si="0"/>
        <v>0</v>
      </c>
      <c r="G11" s="73">
        <f t="shared" si="1"/>
        <v>0</v>
      </c>
      <c r="I11" s="14">
        <f>SUM(D7:D13)</f>
        <v>15</v>
      </c>
      <c r="J11" s="15">
        <f>SUM(E7:E13)</f>
        <v>9</v>
      </c>
    </row>
    <row r="12" spans="2:10" ht="15.75" x14ac:dyDescent="0.25">
      <c r="B12" s="86" t="s">
        <v>10</v>
      </c>
      <c r="C12" s="87">
        <v>0</v>
      </c>
      <c r="D12" s="88">
        <v>3</v>
      </c>
      <c r="E12" s="89">
        <v>0</v>
      </c>
      <c r="F12" s="72">
        <f t="shared" si="0"/>
        <v>3</v>
      </c>
      <c r="G12" s="73">
        <f t="shared" si="1"/>
        <v>3</v>
      </c>
    </row>
    <row r="13" spans="2:10" ht="15.75" x14ac:dyDescent="0.25">
      <c r="B13" s="86" t="s">
        <v>11</v>
      </c>
      <c r="C13" s="87"/>
      <c r="D13" s="88"/>
      <c r="E13" s="89"/>
      <c r="F13" s="72">
        <f t="shared" si="0"/>
        <v>0</v>
      </c>
      <c r="G13" s="73">
        <f t="shared" si="1"/>
        <v>0</v>
      </c>
    </row>
    <row r="14" spans="2:10" ht="16.5" thickBot="1" x14ac:dyDescent="0.3">
      <c r="B14" s="90"/>
      <c r="C14" s="87"/>
      <c r="D14" s="79">
        <f t="shared" ref="D14:E14" si="2">D7+D8+D9+D10+D11+D12+D13</f>
        <v>15</v>
      </c>
      <c r="E14" s="79">
        <f t="shared" si="2"/>
        <v>9</v>
      </c>
      <c r="F14" s="80"/>
      <c r="G14" s="73"/>
    </row>
    <row r="15" spans="2:10" ht="16.5" thickBot="1" x14ac:dyDescent="0.3">
      <c r="B15" s="92" t="s">
        <v>12</v>
      </c>
      <c r="C15" s="82">
        <f>C7+C8+C9+C10+C11+C12+C13</f>
        <v>2</v>
      </c>
      <c r="D15" s="195">
        <f>D14+E14</f>
        <v>24</v>
      </c>
      <c r="E15" s="196"/>
      <c r="F15" s="198"/>
      <c r="G15" s="83">
        <f>D15+C15</f>
        <v>26</v>
      </c>
    </row>
  </sheetData>
  <mergeCells count="8">
    <mergeCell ref="D15:F15"/>
    <mergeCell ref="I3:J4"/>
    <mergeCell ref="I8:J9"/>
    <mergeCell ref="B3:G4"/>
    <mergeCell ref="B5:B6"/>
    <mergeCell ref="C5:C6"/>
    <mergeCell ref="D5:F5"/>
    <mergeCell ref="G5:G6"/>
  </mergeCells>
  <pageMargins left="0.7" right="0.7" top="0.75" bottom="0.75" header="0.3" footer="0.3"/>
  <pageSetup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"/>
  <sheetViews>
    <sheetView zoomScale="80" zoomScaleNormal="80" workbookViewId="0">
      <selection activeCell="F10" sqref="F10"/>
    </sheetView>
  </sheetViews>
  <sheetFormatPr baseColWidth="10" defaultRowHeight="15" x14ac:dyDescent="0.25"/>
  <cols>
    <col min="2" max="2" width="21.85546875" customWidth="1"/>
    <col min="3" max="3" width="15.7109375" customWidth="1"/>
    <col min="4" max="4" width="18" customWidth="1"/>
    <col min="5" max="5" width="17.5703125" customWidth="1"/>
    <col min="9" max="10" width="18" customWidth="1"/>
  </cols>
  <sheetData>
    <row r="1" spans="1:21" ht="15.75" x14ac:dyDescent="0.25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61"/>
      <c r="U1" s="61"/>
    </row>
    <row r="2" spans="1:21" ht="16.5" thickBot="1" x14ac:dyDescent="0.3">
      <c r="A2" s="61"/>
      <c r="B2" s="61"/>
      <c r="C2" s="61"/>
      <c r="D2" s="61"/>
      <c r="E2" s="61"/>
      <c r="F2" s="61"/>
      <c r="G2" s="61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61"/>
      <c r="U2" s="61"/>
    </row>
    <row r="3" spans="1:21" ht="15.75" x14ac:dyDescent="0.25">
      <c r="A3" s="61"/>
      <c r="B3" s="180" t="s">
        <v>40</v>
      </c>
      <c r="C3" s="181"/>
      <c r="D3" s="181"/>
      <c r="E3" s="181"/>
      <c r="F3" s="181"/>
      <c r="G3" s="182"/>
      <c r="H3" s="52"/>
      <c r="I3" s="108" t="s">
        <v>18</v>
      </c>
      <c r="J3" s="110"/>
      <c r="K3" s="52"/>
      <c r="L3" s="52"/>
      <c r="M3" s="52"/>
      <c r="N3" s="52"/>
      <c r="O3" s="52"/>
      <c r="P3" s="52"/>
      <c r="Q3" s="52"/>
      <c r="R3" s="52"/>
      <c r="S3" s="52"/>
      <c r="T3" s="61"/>
      <c r="U3" s="61"/>
    </row>
    <row r="4" spans="1:21" ht="15.75" x14ac:dyDescent="0.25">
      <c r="A4" s="61"/>
      <c r="B4" s="201"/>
      <c r="C4" s="202"/>
      <c r="D4" s="202"/>
      <c r="E4" s="202"/>
      <c r="F4" s="202"/>
      <c r="G4" s="203"/>
      <c r="H4" s="52"/>
      <c r="I4" s="199"/>
      <c r="J4" s="200"/>
      <c r="K4" s="52"/>
      <c r="L4" s="52"/>
      <c r="M4" s="52"/>
      <c r="N4" s="52"/>
      <c r="O4" s="52"/>
      <c r="P4" s="52"/>
      <c r="Q4" s="52"/>
      <c r="R4" s="52"/>
      <c r="S4" s="52"/>
      <c r="T4" s="61"/>
      <c r="U4" s="61"/>
    </row>
    <row r="5" spans="1:21" ht="15.75" x14ac:dyDescent="0.25">
      <c r="A5" s="61"/>
      <c r="B5" s="186"/>
      <c r="C5" s="188" t="s">
        <v>0</v>
      </c>
      <c r="D5" s="190" t="s">
        <v>1</v>
      </c>
      <c r="E5" s="191"/>
      <c r="F5" s="192"/>
      <c r="G5" s="193" t="s">
        <v>12</v>
      </c>
      <c r="H5" s="52"/>
      <c r="I5" s="53" t="s">
        <v>0</v>
      </c>
      <c r="J5" s="54" t="s">
        <v>1</v>
      </c>
      <c r="K5" s="52"/>
      <c r="L5" s="52"/>
      <c r="M5" s="52"/>
      <c r="N5" s="52"/>
      <c r="O5" s="52"/>
      <c r="P5" s="52"/>
      <c r="Q5" s="52"/>
      <c r="R5" s="52"/>
      <c r="S5" s="52"/>
      <c r="T5" s="61"/>
      <c r="U5" s="61"/>
    </row>
    <row r="6" spans="1:21" ht="16.5" thickBot="1" x14ac:dyDescent="0.3">
      <c r="A6" s="61"/>
      <c r="B6" s="187"/>
      <c r="C6" s="189"/>
      <c r="D6" s="84" t="s">
        <v>2</v>
      </c>
      <c r="E6" s="84" t="s">
        <v>3</v>
      </c>
      <c r="F6" s="85" t="s">
        <v>12</v>
      </c>
      <c r="G6" s="194"/>
      <c r="H6" s="52"/>
      <c r="I6" s="55">
        <f>SUM(C7:C13)</f>
        <v>0</v>
      </c>
      <c r="J6" s="56">
        <f>SUM(F7:F13)</f>
        <v>21</v>
      </c>
      <c r="K6" s="52"/>
      <c r="L6" s="52"/>
      <c r="M6" s="52"/>
      <c r="N6" s="52"/>
      <c r="O6" s="52"/>
      <c r="P6" s="52"/>
      <c r="Q6" s="52"/>
      <c r="R6" s="52"/>
      <c r="S6" s="52"/>
      <c r="T6" s="61"/>
      <c r="U6" s="61"/>
    </row>
    <row r="7" spans="1:21" ht="16.5" thickBot="1" x14ac:dyDescent="0.3">
      <c r="A7" s="61"/>
      <c r="B7" s="86" t="s">
        <v>5</v>
      </c>
      <c r="C7" s="87">
        <v>0</v>
      </c>
      <c r="D7" s="88">
        <v>5</v>
      </c>
      <c r="E7" s="75">
        <v>1</v>
      </c>
      <c r="F7" s="72">
        <f t="shared" ref="F7:F13" si="0">D7+E7</f>
        <v>6</v>
      </c>
      <c r="G7" s="73">
        <f>F7+C7</f>
        <v>6</v>
      </c>
      <c r="H7" s="52"/>
      <c r="I7" s="58"/>
      <c r="J7" s="23"/>
      <c r="K7" s="52"/>
      <c r="L7" s="52"/>
      <c r="M7" s="52"/>
      <c r="N7" s="52"/>
      <c r="O7" s="52"/>
      <c r="P7" s="52"/>
      <c r="Q7" s="52"/>
      <c r="R7" s="52"/>
      <c r="S7" s="52"/>
      <c r="T7" s="61"/>
      <c r="U7" s="61"/>
    </row>
    <row r="8" spans="1:21" ht="15.75" x14ac:dyDescent="0.25">
      <c r="A8" s="61"/>
      <c r="B8" s="86" t="s">
        <v>6</v>
      </c>
      <c r="C8" s="87">
        <v>0</v>
      </c>
      <c r="D8" s="88">
        <v>2</v>
      </c>
      <c r="E8" s="75">
        <v>0</v>
      </c>
      <c r="F8" s="72">
        <f t="shared" si="0"/>
        <v>2</v>
      </c>
      <c r="G8" s="73">
        <f t="shared" ref="G8:G13" si="1">F8+C8</f>
        <v>2</v>
      </c>
      <c r="H8" s="52"/>
      <c r="I8" s="108" t="s">
        <v>27</v>
      </c>
      <c r="J8" s="110"/>
      <c r="K8" s="52"/>
      <c r="L8" s="52"/>
      <c r="M8" s="52"/>
      <c r="N8" s="52"/>
      <c r="O8" s="52"/>
      <c r="P8" s="52"/>
      <c r="Q8" s="52"/>
      <c r="R8" s="52"/>
      <c r="S8" s="52"/>
      <c r="T8" s="61"/>
      <c r="U8" s="61"/>
    </row>
    <row r="9" spans="1:21" ht="15.75" x14ac:dyDescent="0.25">
      <c r="A9" s="61"/>
      <c r="B9" s="86" t="s">
        <v>7</v>
      </c>
      <c r="C9" s="87"/>
      <c r="D9" s="88"/>
      <c r="E9" s="75"/>
      <c r="F9" s="72">
        <f t="shared" si="0"/>
        <v>0</v>
      </c>
      <c r="G9" s="73">
        <f t="shared" si="1"/>
        <v>0</v>
      </c>
      <c r="H9" s="52"/>
      <c r="I9" s="199"/>
      <c r="J9" s="200"/>
      <c r="K9" s="52"/>
      <c r="L9" s="52"/>
      <c r="M9" s="52"/>
      <c r="N9" s="52"/>
      <c r="O9" s="52"/>
      <c r="P9" s="52"/>
      <c r="Q9" s="52"/>
      <c r="R9" s="52"/>
      <c r="S9" s="52"/>
      <c r="T9" s="61"/>
      <c r="U9" s="61"/>
    </row>
    <row r="10" spans="1:21" ht="15.75" x14ac:dyDescent="0.25">
      <c r="A10" s="61"/>
      <c r="B10" s="86" t="s">
        <v>9</v>
      </c>
      <c r="C10" s="87">
        <v>0</v>
      </c>
      <c r="D10" s="88">
        <v>8</v>
      </c>
      <c r="E10" s="89">
        <v>5</v>
      </c>
      <c r="F10" s="72">
        <f t="shared" si="0"/>
        <v>13</v>
      </c>
      <c r="G10" s="73">
        <f t="shared" si="1"/>
        <v>13</v>
      </c>
      <c r="H10" s="52"/>
      <c r="I10" s="59" t="s">
        <v>2</v>
      </c>
      <c r="J10" s="60" t="s">
        <v>21</v>
      </c>
      <c r="K10" s="52"/>
      <c r="L10" s="52"/>
      <c r="M10" s="52"/>
      <c r="N10" s="52"/>
      <c r="O10" s="52"/>
      <c r="P10" s="52"/>
      <c r="Q10" s="52"/>
      <c r="R10" s="52"/>
      <c r="S10" s="52"/>
      <c r="T10" s="61"/>
      <c r="U10" s="61"/>
    </row>
    <row r="11" spans="1:21" ht="16.5" thickBot="1" x14ac:dyDescent="0.3">
      <c r="A11" s="61"/>
      <c r="B11" s="86" t="s">
        <v>8</v>
      </c>
      <c r="C11" s="87"/>
      <c r="D11" s="88"/>
      <c r="E11" s="89"/>
      <c r="F11" s="72">
        <f t="shared" si="0"/>
        <v>0</v>
      </c>
      <c r="G11" s="73">
        <f t="shared" si="1"/>
        <v>0</v>
      </c>
      <c r="H11" s="52"/>
      <c r="I11" s="55">
        <f>SUM(D7:D13)</f>
        <v>15</v>
      </c>
      <c r="J11" s="56">
        <f>SUM(E7:E13)</f>
        <v>6</v>
      </c>
      <c r="K11" s="52"/>
      <c r="L11" s="52"/>
      <c r="M11" s="52"/>
      <c r="N11" s="52"/>
      <c r="O11" s="52"/>
      <c r="P11" s="52"/>
      <c r="Q11" s="52"/>
      <c r="R11" s="52"/>
      <c r="S11" s="52"/>
      <c r="T11" s="61"/>
      <c r="U11" s="61"/>
    </row>
    <row r="12" spans="1:21" ht="15.75" x14ac:dyDescent="0.25">
      <c r="A12" s="61"/>
      <c r="B12" s="86" t="s">
        <v>10</v>
      </c>
      <c r="C12" s="87"/>
      <c r="D12" s="88"/>
      <c r="E12" s="89"/>
      <c r="F12" s="72">
        <f t="shared" si="0"/>
        <v>0</v>
      </c>
      <c r="G12" s="73">
        <f t="shared" si="1"/>
        <v>0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61"/>
      <c r="U12" s="61"/>
    </row>
    <row r="13" spans="1:21" ht="15.75" x14ac:dyDescent="0.25">
      <c r="A13" s="61"/>
      <c r="B13" s="86" t="s">
        <v>11</v>
      </c>
      <c r="C13" s="87"/>
      <c r="D13" s="88"/>
      <c r="E13" s="89"/>
      <c r="F13" s="72">
        <f t="shared" si="0"/>
        <v>0</v>
      </c>
      <c r="G13" s="73">
        <f t="shared" si="1"/>
        <v>0</v>
      </c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61"/>
      <c r="U13" s="61"/>
    </row>
    <row r="14" spans="1:21" ht="16.5" thickBot="1" x14ac:dyDescent="0.3">
      <c r="A14" s="61"/>
      <c r="B14" s="90"/>
      <c r="C14" s="87"/>
      <c r="D14" s="91">
        <f t="shared" ref="D14:E14" si="2">D7+D8+D9+D10+D11+D12+D13</f>
        <v>15</v>
      </c>
      <c r="E14" s="91">
        <f t="shared" si="2"/>
        <v>6</v>
      </c>
      <c r="F14" s="80"/>
      <c r="G14" s="73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61"/>
      <c r="U14" s="61"/>
    </row>
    <row r="15" spans="1:21" ht="16.5" thickBot="1" x14ac:dyDescent="0.3">
      <c r="A15" s="61"/>
      <c r="B15" s="92" t="s">
        <v>12</v>
      </c>
      <c r="C15" s="82">
        <f>C7+C8+C9+C10+C11+C12+C13</f>
        <v>0</v>
      </c>
      <c r="D15" s="195">
        <f>D14+E14</f>
        <v>21</v>
      </c>
      <c r="E15" s="196"/>
      <c r="F15" s="198"/>
      <c r="G15" s="83">
        <f>D15+C15</f>
        <v>21</v>
      </c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61"/>
      <c r="U15" s="61"/>
    </row>
    <row r="16" spans="1:21" ht="15.75" x14ac:dyDescent="0.25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61"/>
      <c r="U16" s="61"/>
    </row>
    <row r="17" spans="1:21" ht="15.75" x14ac:dyDescent="0.25">
      <c r="A17" s="52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61"/>
      <c r="U17" s="61"/>
    </row>
    <row r="18" spans="1:21" ht="15.75" x14ac:dyDescent="0.25">
      <c r="A18" s="52"/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61"/>
      <c r="U18" s="61"/>
    </row>
    <row r="19" spans="1:21" ht="15.75" x14ac:dyDescent="0.25">
      <c r="A19" s="52"/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61"/>
      <c r="U19" s="61"/>
    </row>
    <row r="20" spans="1:21" ht="15.75" x14ac:dyDescent="0.25">
      <c r="A20" s="52"/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61"/>
      <c r="U20" s="61"/>
    </row>
    <row r="21" spans="1:21" ht="15.75" x14ac:dyDescent="0.25">
      <c r="A21" s="52"/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61"/>
      <c r="U21" s="61"/>
    </row>
    <row r="22" spans="1:21" ht="15.75" x14ac:dyDescent="0.25">
      <c r="A22" s="52"/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61"/>
      <c r="U22" s="61"/>
    </row>
    <row r="23" spans="1:21" ht="15.75" x14ac:dyDescent="0.25">
      <c r="A23" s="52"/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61"/>
      <c r="U23" s="61"/>
    </row>
    <row r="24" spans="1:21" ht="15.75" x14ac:dyDescent="0.25">
      <c r="A24" s="52"/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61"/>
      <c r="U24" s="61"/>
    </row>
    <row r="25" spans="1:21" ht="15.75" x14ac:dyDescent="0.25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61"/>
      <c r="U25" s="61"/>
    </row>
    <row r="26" spans="1:21" ht="15.75" x14ac:dyDescent="0.25">
      <c r="A26" s="52"/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61"/>
      <c r="U26" s="61"/>
    </row>
    <row r="27" spans="1:21" ht="15.75" x14ac:dyDescent="0.25">
      <c r="A27" s="52"/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61"/>
      <c r="U27" s="61"/>
    </row>
    <row r="28" spans="1:21" ht="15.75" x14ac:dyDescent="0.25">
      <c r="A28" s="52"/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61"/>
      <c r="U28" s="61"/>
    </row>
    <row r="29" spans="1:21" ht="15.75" x14ac:dyDescent="0.25">
      <c r="A29" s="52"/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61"/>
      <c r="U29" s="61"/>
    </row>
    <row r="30" spans="1:21" ht="15.75" x14ac:dyDescent="0.25">
      <c r="A30" s="52"/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61"/>
      <c r="U30" s="61"/>
    </row>
    <row r="31" spans="1:21" ht="15.75" x14ac:dyDescent="0.25">
      <c r="A31" s="52"/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61"/>
      <c r="U31" s="61"/>
    </row>
    <row r="32" spans="1:21" ht="15.75" x14ac:dyDescent="0.25">
      <c r="A32" s="52"/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61"/>
      <c r="U32" s="61"/>
    </row>
    <row r="33" spans="1:21" ht="15.75" x14ac:dyDescent="0.25">
      <c r="A33" s="52"/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61"/>
      <c r="U33" s="61"/>
    </row>
    <row r="34" spans="1:21" ht="15.75" x14ac:dyDescent="0.25">
      <c r="A34" s="52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61"/>
      <c r="U34" s="61"/>
    </row>
    <row r="35" spans="1:21" x14ac:dyDescent="0.25">
      <c r="A35" s="52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</row>
    <row r="36" spans="1:21" x14ac:dyDescent="0.25">
      <c r="A36" s="52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</row>
    <row r="37" spans="1:21" x14ac:dyDescent="0.25">
      <c r="A37" s="52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</row>
    <row r="38" spans="1:21" x14ac:dyDescent="0.25">
      <c r="A38" s="52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</row>
  </sheetData>
  <mergeCells count="8">
    <mergeCell ref="D15:F15"/>
    <mergeCell ref="I3:J4"/>
    <mergeCell ref="I8:J9"/>
    <mergeCell ref="B3:G4"/>
    <mergeCell ref="B5:B6"/>
    <mergeCell ref="C5:C6"/>
    <mergeCell ref="D5:F5"/>
    <mergeCell ref="G5:G6"/>
  </mergeCells>
  <pageMargins left="0.7" right="0.7" top="0.75" bottom="0.75" header="0.3" footer="0.3"/>
  <pageSetup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tabSelected="1" zoomScale="80" zoomScaleNormal="80" workbookViewId="0">
      <selection activeCell="I16" sqref="I16"/>
    </sheetView>
  </sheetViews>
  <sheetFormatPr baseColWidth="10" defaultRowHeight="15" x14ac:dyDescent="0.25"/>
  <cols>
    <col min="2" max="2" width="19.42578125" customWidth="1"/>
    <col min="3" max="3" width="14.140625" customWidth="1"/>
    <col min="4" max="4" width="17.140625" customWidth="1"/>
    <col min="5" max="5" width="16.28515625" customWidth="1"/>
    <col min="8" max="8" width="10.42578125" customWidth="1"/>
    <col min="9" max="9" width="16.5703125" customWidth="1"/>
    <col min="10" max="10" width="18.5703125" customWidth="1"/>
  </cols>
  <sheetData>
    <row r="1" spans="1:21" ht="15.75" x14ac:dyDescent="0.25">
      <c r="A1" s="61"/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</row>
    <row r="2" spans="1:21" ht="16.5" thickBot="1" x14ac:dyDescent="0.3">
      <c r="A2" s="61"/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</row>
    <row r="3" spans="1:21" ht="15.75" x14ac:dyDescent="0.25">
      <c r="A3" s="61"/>
      <c r="B3" s="204" t="s">
        <v>19</v>
      </c>
      <c r="C3" s="205"/>
      <c r="D3" s="205"/>
      <c r="E3" s="205"/>
      <c r="F3" s="205"/>
      <c r="G3" s="206"/>
      <c r="H3" s="61"/>
      <c r="I3" s="180" t="s">
        <v>19</v>
      </c>
      <c r="J3" s="182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</row>
    <row r="4" spans="1:21" ht="15.75" x14ac:dyDescent="0.25">
      <c r="A4" s="61"/>
      <c r="B4" s="207"/>
      <c r="C4" s="208"/>
      <c r="D4" s="208"/>
      <c r="E4" s="208"/>
      <c r="F4" s="208"/>
      <c r="G4" s="209"/>
      <c r="H4" s="61"/>
      <c r="I4" s="201"/>
      <c r="J4" s="203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</row>
    <row r="5" spans="1:21" ht="15.75" x14ac:dyDescent="0.25">
      <c r="A5" s="61"/>
      <c r="B5" s="210"/>
      <c r="C5" s="212" t="s">
        <v>0</v>
      </c>
      <c r="D5" s="214" t="s">
        <v>1</v>
      </c>
      <c r="E5" s="215"/>
      <c r="F5" s="216"/>
      <c r="G5" s="217" t="s">
        <v>12</v>
      </c>
      <c r="H5" s="61"/>
      <c r="I5" s="62" t="s">
        <v>0</v>
      </c>
      <c r="J5" s="63" t="s">
        <v>1</v>
      </c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</row>
    <row r="6" spans="1:21" ht="16.5" thickBot="1" x14ac:dyDescent="0.3">
      <c r="A6" s="61"/>
      <c r="B6" s="211"/>
      <c r="C6" s="213"/>
      <c r="D6" s="64" t="s">
        <v>2</v>
      </c>
      <c r="E6" s="64" t="s">
        <v>3</v>
      </c>
      <c r="F6" s="65" t="s">
        <v>12</v>
      </c>
      <c r="G6" s="218"/>
      <c r="H6" s="61"/>
      <c r="I6" s="66">
        <f>SUM(C7:C13)</f>
        <v>27</v>
      </c>
      <c r="J6" s="67">
        <f>SUM(F7:F13)</f>
        <v>234</v>
      </c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</row>
    <row r="7" spans="1:21" ht="16.5" thickBot="1" x14ac:dyDescent="0.3">
      <c r="A7" s="61"/>
      <c r="B7" s="68" t="s">
        <v>5</v>
      </c>
      <c r="C7" s="69">
        <f>('TODAS I-VII-GLOBAL'!C55+'TODAS I-VII-GLOBAL'!J40+'TODAS I-VII-GLOBAL'!C40+'TODAS I-VII-GLOBAL'!J23+'TODAS I-VII-GLOBAL'!C23+'TODAS I-VII-GLOBAL'!J7+'TODAS I-VII-GLOBAL'!C7)</f>
        <v>6</v>
      </c>
      <c r="D7" s="70">
        <f>('TODAS I-VII-GLOBAL'!D55+'TODAS I-VII-GLOBAL'!K40+'TODAS I-VII-GLOBAL'!D40+'TODAS I-VII-GLOBAL'!K23+'TODAS I-VII-GLOBAL'!D23+'TODAS I-VII-GLOBAL'!K7+'TODAS I-VII-GLOBAL'!D7)</f>
        <v>47</v>
      </c>
      <c r="E7" s="71">
        <f>('TODAS I-VII-GLOBAL'!E55+'TODAS I-VII-GLOBAL'!L40+'TODAS I-VII-GLOBAL'!E40+'TODAS I-VII-GLOBAL'!L23+'TODAS I-VII-GLOBAL'!E23+'TODAS I-VII-GLOBAL'!L7+'TODAS I-VII-GLOBAL'!E7)</f>
        <v>56</v>
      </c>
      <c r="F7" s="72">
        <f t="shared" ref="F7:F13" si="0">D7+E7</f>
        <v>103</v>
      </c>
      <c r="G7" s="73">
        <f>F7+C7</f>
        <v>109</v>
      </c>
      <c r="H7" s="61"/>
      <c r="I7" s="74"/>
      <c r="J7" s="75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</row>
    <row r="8" spans="1:21" ht="15.75" x14ac:dyDescent="0.25">
      <c r="A8" s="61"/>
      <c r="B8" s="68" t="s">
        <v>6</v>
      </c>
      <c r="C8" s="69">
        <f>('TODAS I-VII-GLOBAL'!C56+'TODAS I-VII-GLOBAL'!J41+'TODAS I-VII-GLOBAL'!C41+'TODAS I-VII-GLOBAL'!J24+'TODAS I-VII-GLOBAL'!C24+'TODAS I-VII-GLOBAL'!J8+'TODAS I-VII-GLOBAL'!C8)</f>
        <v>19</v>
      </c>
      <c r="D8" s="70">
        <f>('TODAS I-VII-GLOBAL'!D56+'TODAS I-VII-GLOBAL'!K41+'TODAS I-VII-GLOBAL'!D41+'TODAS I-VII-GLOBAL'!K24+'TODAS I-VII-GLOBAL'!D24+'TODAS I-VII-GLOBAL'!K8+'TODAS I-VII-GLOBAL'!D8)</f>
        <v>9</v>
      </c>
      <c r="E8" s="71">
        <f>('TODAS I-VII-GLOBAL'!E56+'TODAS I-VII-GLOBAL'!L41+'TODAS I-VII-GLOBAL'!E41+'TODAS I-VII-GLOBAL'!L24+'TODAS I-VII-GLOBAL'!E24+'TODAS I-VII-GLOBAL'!L8+'TODAS I-VII-GLOBAL'!E8)</f>
        <v>15</v>
      </c>
      <c r="F8" s="72">
        <f t="shared" si="0"/>
        <v>24</v>
      </c>
      <c r="G8" s="73">
        <f t="shared" ref="G8:G13" si="1">F8+C8</f>
        <v>43</v>
      </c>
      <c r="H8" s="61"/>
      <c r="I8" s="180" t="s">
        <v>31</v>
      </c>
      <c r="J8" s="182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</row>
    <row r="9" spans="1:21" ht="15.75" x14ac:dyDescent="0.25">
      <c r="A9" s="61"/>
      <c r="B9" s="68" t="s">
        <v>7</v>
      </c>
      <c r="C9" s="69">
        <f>('TODAS I-VII-GLOBAL'!C57+'TODAS I-VII-GLOBAL'!J42+'TODAS I-VII-GLOBAL'!C42+'TODAS I-VII-GLOBAL'!J25+'TODAS I-VII-GLOBAL'!C25+'TODAS I-VII-GLOBAL'!J9+'TODAS I-VII-GLOBAL'!C9)</f>
        <v>2</v>
      </c>
      <c r="D9" s="70">
        <f>('TODAS I-VII-GLOBAL'!D57+'TODAS I-VII-GLOBAL'!K42+'TODAS I-VII-GLOBAL'!D42+'TODAS I-VII-GLOBAL'!K25+'TODAS I-VII-GLOBAL'!D25+'TODAS I-VII-GLOBAL'!K9+'TODAS I-VII-GLOBAL'!D9)</f>
        <v>2</v>
      </c>
      <c r="E9" s="71">
        <f>('TODAS I-VII-GLOBAL'!E57+'TODAS I-VII-GLOBAL'!L42+'TODAS I-VII-GLOBAL'!E42+'TODAS I-VII-GLOBAL'!L25+'TODAS I-VII-GLOBAL'!E25+'TODAS I-VII-GLOBAL'!L9+'TODAS I-VII-GLOBAL'!E9)</f>
        <v>1</v>
      </c>
      <c r="F9" s="72">
        <f t="shared" si="0"/>
        <v>3</v>
      </c>
      <c r="G9" s="73">
        <f t="shared" si="1"/>
        <v>5</v>
      </c>
      <c r="H9" s="61"/>
      <c r="I9" s="201"/>
      <c r="J9" s="203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</row>
    <row r="10" spans="1:21" ht="15.75" x14ac:dyDescent="0.25">
      <c r="A10" s="61"/>
      <c r="B10" s="68" t="s">
        <v>9</v>
      </c>
      <c r="C10" s="69">
        <f>('TODAS I-VII-GLOBAL'!C58+'TODAS I-VII-GLOBAL'!J43+'TODAS I-VII-GLOBAL'!C43+'TODAS I-VII-GLOBAL'!J26+'TODAS I-VII-GLOBAL'!C26+'TODAS I-VII-GLOBAL'!J10+'TODAS I-VII-GLOBAL'!C10)</f>
        <v>0</v>
      </c>
      <c r="D10" s="70">
        <f>('TODAS I-VII-GLOBAL'!D58+'TODAS I-VII-GLOBAL'!K43+'TODAS I-VII-GLOBAL'!D43+'TODAS I-VII-GLOBAL'!K26+'TODAS I-VII-GLOBAL'!D26+'TODAS I-VII-GLOBAL'!K10+'TODAS I-VII-GLOBAL'!D10)</f>
        <v>58</v>
      </c>
      <c r="E10" s="71">
        <f>('TODAS I-VII-GLOBAL'!E58+'TODAS I-VII-GLOBAL'!L43+'TODAS I-VII-GLOBAL'!E43+'TODAS I-VII-GLOBAL'!L26+'TODAS I-VII-GLOBAL'!E26+'TODAS I-VII-GLOBAL'!L10+'TODAS I-VII-GLOBAL'!E10)</f>
        <v>34</v>
      </c>
      <c r="F10" s="72">
        <f t="shared" si="0"/>
        <v>92</v>
      </c>
      <c r="G10" s="73">
        <f t="shared" si="1"/>
        <v>92</v>
      </c>
      <c r="H10" s="61"/>
      <c r="I10" s="76" t="s">
        <v>2</v>
      </c>
      <c r="J10" s="77" t="s">
        <v>21</v>
      </c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</row>
    <row r="11" spans="1:21" ht="16.5" thickBot="1" x14ac:dyDescent="0.3">
      <c r="A11" s="61"/>
      <c r="B11" s="68" t="s">
        <v>8</v>
      </c>
      <c r="C11" s="69">
        <f>('TODAS I-VII-GLOBAL'!C59+'TODAS I-VII-GLOBAL'!J44+'TODAS I-VII-GLOBAL'!C44+'TODAS I-VII-GLOBAL'!J27+'TODAS I-VII-GLOBAL'!C27+'TODAS I-VII-GLOBAL'!J11+'TODAS I-VII-GLOBAL'!C11)</f>
        <v>0</v>
      </c>
      <c r="D11" s="70">
        <f>('TODAS I-VII-GLOBAL'!D59+'TODAS I-VII-GLOBAL'!K44+'TODAS I-VII-GLOBAL'!D44+'TODAS I-VII-GLOBAL'!K27+'TODAS I-VII-GLOBAL'!D27+'TODAS I-VII-GLOBAL'!K11+'TODAS I-VII-GLOBAL'!D11)</f>
        <v>3</v>
      </c>
      <c r="E11" s="71">
        <f>('TODAS I-VII-GLOBAL'!E59+'TODAS I-VII-GLOBAL'!L44+'TODAS I-VII-GLOBAL'!E44+'TODAS I-VII-GLOBAL'!L27+'TODAS I-VII-GLOBAL'!E27+'TODAS I-VII-GLOBAL'!L11+'TODAS I-VII-GLOBAL'!E11)</f>
        <v>1</v>
      </c>
      <c r="F11" s="72">
        <f t="shared" si="0"/>
        <v>4</v>
      </c>
      <c r="G11" s="73">
        <f t="shared" si="1"/>
        <v>4</v>
      </c>
      <c r="H11" s="61"/>
      <c r="I11" s="66">
        <f>SUM(D7:D13)</f>
        <v>124</v>
      </c>
      <c r="J11" s="67">
        <f>SUM(E7:E13)</f>
        <v>110</v>
      </c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</row>
    <row r="12" spans="1:21" ht="15.75" x14ac:dyDescent="0.25">
      <c r="A12" s="61"/>
      <c r="B12" s="68" t="s">
        <v>10</v>
      </c>
      <c r="C12" s="69">
        <f>('TODAS I-VII-GLOBAL'!C60+'TODAS I-VII-GLOBAL'!J45+'TODAS I-VII-GLOBAL'!C45+'TODAS I-VII-GLOBAL'!J28+'TODAS I-VII-GLOBAL'!C28+'TODAS I-VII-GLOBAL'!J12+'TODAS I-VII-GLOBAL'!C12)</f>
        <v>0</v>
      </c>
      <c r="D12" s="70">
        <f>('TODAS I-VII-GLOBAL'!D60+'TODAS I-VII-GLOBAL'!K45+'TODAS I-VII-GLOBAL'!D45+'TODAS I-VII-GLOBAL'!K28+'TODAS I-VII-GLOBAL'!D28+'TODAS I-VII-GLOBAL'!K12+'TODAS I-VII-GLOBAL'!D12)</f>
        <v>5</v>
      </c>
      <c r="E12" s="71">
        <f>('TODAS I-VII-GLOBAL'!E60+'TODAS I-VII-GLOBAL'!L45+'TODAS I-VII-GLOBAL'!E45+'TODAS I-VII-GLOBAL'!L28+'TODAS I-VII-GLOBAL'!E28+'TODAS I-VII-GLOBAL'!L12+'TODAS I-VII-GLOBAL'!E12)</f>
        <v>0</v>
      </c>
      <c r="F12" s="72">
        <f t="shared" si="0"/>
        <v>5</v>
      </c>
      <c r="G12" s="73">
        <f t="shared" si="1"/>
        <v>5</v>
      </c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</row>
    <row r="13" spans="1:21" ht="15.75" x14ac:dyDescent="0.25">
      <c r="A13" s="61"/>
      <c r="B13" s="68" t="s">
        <v>11</v>
      </c>
      <c r="C13" s="69">
        <f>('TODAS I-VII-GLOBAL'!C61+'TODAS I-VII-GLOBAL'!J46+'TODAS I-VII-GLOBAL'!C46+'TODAS I-VII-GLOBAL'!J29+'TODAS I-VII-GLOBAL'!C29+'TODAS I-VII-GLOBAL'!J13+'TODAS I-VII-GLOBAL'!C13)</f>
        <v>0</v>
      </c>
      <c r="D13" s="70">
        <f>('TODAS I-VII-GLOBAL'!D61+'TODAS I-VII-GLOBAL'!K46+'TODAS I-VII-GLOBAL'!D46+'TODAS I-VII-GLOBAL'!K29+'TODAS I-VII-GLOBAL'!D29+'TODAS I-VII-GLOBAL'!K13+'TODAS I-VII-GLOBAL'!D13)</f>
        <v>0</v>
      </c>
      <c r="E13" s="71">
        <f>('TODAS I-VII-GLOBAL'!E61+'TODAS I-VII-GLOBAL'!L46+'TODAS I-VII-GLOBAL'!E46+'TODAS I-VII-GLOBAL'!L29+'TODAS I-VII-GLOBAL'!E29+'TODAS I-VII-GLOBAL'!L13+'TODAS I-VII-GLOBAL'!E13)</f>
        <v>3</v>
      </c>
      <c r="F13" s="72">
        <f t="shared" si="0"/>
        <v>3</v>
      </c>
      <c r="G13" s="73">
        <f t="shared" si="1"/>
        <v>3</v>
      </c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</row>
    <row r="14" spans="1:21" ht="16.5" thickBot="1" x14ac:dyDescent="0.3">
      <c r="A14" s="61"/>
      <c r="B14" s="78"/>
      <c r="C14" s="69"/>
      <c r="D14" s="79">
        <f t="shared" ref="D14:E14" si="2">D7+D8+D9+D10+D11+D12+D13</f>
        <v>124</v>
      </c>
      <c r="E14" s="79">
        <f t="shared" si="2"/>
        <v>110</v>
      </c>
      <c r="F14" s="80"/>
      <c r="G14" s="73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</row>
    <row r="15" spans="1:21" ht="16.5" thickBot="1" x14ac:dyDescent="0.3">
      <c r="A15" s="61"/>
      <c r="B15" s="81" t="s">
        <v>12</v>
      </c>
      <c r="C15" s="82">
        <f>C7+C8+C9+C10+C11+C12+C13</f>
        <v>27</v>
      </c>
      <c r="D15" s="195">
        <f>D14+E14</f>
        <v>234</v>
      </c>
      <c r="E15" s="196"/>
      <c r="F15" s="198"/>
      <c r="G15" s="83">
        <f>D15+C15</f>
        <v>261</v>
      </c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</row>
    <row r="16" spans="1:21" ht="15.75" x14ac:dyDescent="0.25">
      <c r="A16" s="61"/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</row>
    <row r="17" spans="1:21" ht="15.75" x14ac:dyDescent="0.25">
      <c r="A17" s="61"/>
      <c r="B17" s="61"/>
      <c r="C17" s="61"/>
      <c r="D17" s="61"/>
      <c r="E17" s="61"/>
      <c r="F17" s="61"/>
      <c r="G17" s="61"/>
      <c r="H17" s="61"/>
      <c r="I17" s="75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</row>
    <row r="18" spans="1:21" ht="15.75" x14ac:dyDescent="0.25">
      <c r="A18" s="61"/>
      <c r="B18" s="61"/>
      <c r="C18" s="61"/>
      <c r="D18" s="61"/>
      <c r="E18" s="61"/>
      <c r="F18" s="61"/>
      <c r="G18" s="61"/>
      <c r="H18" s="61"/>
      <c r="I18" s="75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</row>
    <row r="19" spans="1:21" ht="15.75" x14ac:dyDescent="0.25">
      <c r="A19" s="61"/>
      <c r="B19" s="61"/>
      <c r="C19" s="61"/>
      <c r="D19" s="61"/>
      <c r="E19" s="61"/>
      <c r="F19" s="61"/>
      <c r="G19" s="61"/>
      <c r="H19" s="61"/>
      <c r="I19" s="75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</row>
    <row r="20" spans="1:21" ht="15.75" x14ac:dyDescent="0.25">
      <c r="A20" s="61"/>
      <c r="B20" s="61"/>
      <c r="C20" s="61"/>
      <c r="D20" s="61"/>
      <c r="E20" s="61"/>
      <c r="F20" s="61"/>
      <c r="G20" s="61"/>
      <c r="H20" s="61"/>
      <c r="I20" s="75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</row>
    <row r="21" spans="1:21" ht="15.75" x14ac:dyDescent="0.25">
      <c r="A21" s="61"/>
      <c r="B21" s="61"/>
      <c r="C21" s="61"/>
      <c r="D21" s="61"/>
      <c r="E21" s="61"/>
      <c r="F21" s="61"/>
      <c r="G21" s="61"/>
      <c r="H21" s="61"/>
      <c r="I21" s="75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</row>
    <row r="22" spans="1:21" ht="15.75" x14ac:dyDescent="0.25">
      <c r="A22" s="61"/>
      <c r="B22" s="61"/>
      <c r="C22" s="61"/>
      <c r="D22" s="61"/>
      <c r="E22" s="61"/>
      <c r="F22" s="61"/>
      <c r="G22" s="61"/>
      <c r="H22" s="61"/>
      <c r="I22" s="75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</row>
    <row r="23" spans="1:21" ht="15.75" x14ac:dyDescent="0.25">
      <c r="A23" s="61"/>
      <c r="B23" s="61"/>
      <c r="C23" s="61"/>
      <c r="D23" s="61"/>
      <c r="E23" s="61"/>
      <c r="F23" s="61"/>
      <c r="G23" s="61"/>
      <c r="H23" s="61"/>
      <c r="I23" s="75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</row>
    <row r="24" spans="1:21" ht="15.75" x14ac:dyDescent="0.25">
      <c r="A24" s="61"/>
      <c r="B24" s="61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</row>
    <row r="25" spans="1:21" ht="15.75" x14ac:dyDescent="0.25">
      <c r="A25" s="61"/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</row>
    <row r="26" spans="1:21" ht="15.75" x14ac:dyDescent="0.25">
      <c r="A26" s="61"/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</row>
    <row r="27" spans="1:21" ht="15.75" x14ac:dyDescent="0.25">
      <c r="A27" s="61"/>
      <c r="B27" s="61"/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</row>
    <row r="28" spans="1:21" ht="15.75" x14ac:dyDescent="0.25">
      <c r="A28" s="61"/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</row>
    <row r="29" spans="1:21" ht="15.75" x14ac:dyDescent="0.25">
      <c r="A29" s="61"/>
      <c r="B29" s="61"/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</row>
    <row r="30" spans="1:21" ht="15.75" x14ac:dyDescent="0.25">
      <c r="A30" s="61"/>
      <c r="B30" s="61"/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</row>
    <row r="31" spans="1:21" ht="15.75" x14ac:dyDescent="0.25">
      <c r="A31" s="61"/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</row>
    <row r="32" spans="1:21" ht="15.75" x14ac:dyDescent="0.25">
      <c r="A32" s="61"/>
      <c r="B32" s="61"/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</row>
    <row r="33" spans="1:21" ht="15.75" x14ac:dyDescent="0.25">
      <c r="A33" s="61"/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</row>
    <row r="34" spans="1:21" ht="15.75" x14ac:dyDescent="0.25">
      <c r="A34" s="61"/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</row>
  </sheetData>
  <mergeCells count="8">
    <mergeCell ref="D15:F15"/>
    <mergeCell ref="I3:J4"/>
    <mergeCell ref="I8:J9"/>
    <mergeCell ref="B3:G4"/>
    <mergeCell ref="B5:B6"/>
    <mergeCell ref="C5:C6"/>
    <mergeCell ref="D5:F5"/>
    <mergeCell ref="G5:G6"/>
  </mergeCells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TODAS I-VII-GLOBAL</vt:lpstr>
      <vt:lpstr>J I</vt:lpstr>
      <vt:lpstr>J II</vt:lpstr>
      <vt:lpstr>J III</vt:lpstr>
      <vt:lpstr>J IV</vt:lpstr>
      <vt:lpstr>J V</vt:lpstr>
      <vt:lpstr>J VI</vt:lpstr>
      <vt:lpstr>J VII</vt:lpstr>
      <vt:lpstr>Global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Juridico 02</dc:creator>
  <cp:lastModifiedBy>Luffi</cp:lastModifiedBy>
  <cp:lastPrinted>2018-08-06T19:11:49Z</cp:lastPrinted>
  <dcterms:created xsi:type="dcterms:W3CDTF">2018-08-02T17:34:18Z</dcterms:created>
  <dcterms:modified xsi:type="dcterms:W3CDTF">2018-08-07T13:32:56Z</dcterms:modified>
</cp:coreProperties>
</file>